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E829775-1B85-47BE-8A86-7306CA4A233A}" xr6:coauthVersionLast="36" xr6:coauthVersionMax="36" xr10:uidLastSave="{00000000-0000-0000-0000-000000000000}"/>
  <bookViews>
    <workbookView xWindow="28740" yWindow="-60" windowWidth="2892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2">Datenabfrage!$A$1:$T$65</definedName>
    <definedName name="_xlnm.Print_Titles" localSheetId="2">Datenabfrage!$1:$1</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S21" i="2" l="1"/>
  <c r="S13" i="2"/>
  <c r="S57" i="2"/>
  <c r="S54" i="2"/>
  <c r="R7" i="2" l="1"/>
  <c r="Q7" i="2"/>
  <c r="P7" i="2"/>
  <c r="O7" i="2"/>
  <c r="I7" i="2"/>
  <c r="C31" i="2" l="1"/>
  <c r="R9" i="2"/>
  <c r="Q9" i="2"/>
  <c r="P9" i="2"/>
  <c r="O9" i="2"/>
  <c r="N9" i="2"/>
  <c r="M9" i="2"/>
  <c r="L9" i="2"/>
  <c r="K9" i="2"/>
  <c r="J9" i="2"/>
  <c r="I9" i="2"/>
  <c r="H9" i="2"/>
  <c r="G9" i="2"/>
  <c r="F9" i="2"/>
  <c r="E9" i="2"/>
  <c r="D9" i="2"/>
  <c r="C9" i="2"/>
  <c r="N20" i="2"/>
  <c r="M20" i="2"/>
  <c r="L20" i="2"/>
  <c r="K20" i="2"/>
  <c r="J20" i="2"/>
  <c r="I20" i="2"/>
  <c r="H20" i="2"/>
  <c r="G20" i="2"/>
  <c r="F20" i="2"/>
  <c r="D20" i="2"/>
  <c r="E20" i="2"/>
  <c r="C20" i="2"/>
  <c r="R13" i="2"/>
  <c r="Q13" i="2"/>
  <c r="P13" i="2"/>
  <c r="O13" i="2"/>
  <c r="N13" i="2"/>
  <c r="M13" i="2"/>
  <c r="L13" i="2"/>
  <c r="K13" i="2"/>
  <c r="J13" i="2"/>
  <c r="I13" i="2"/>
  <c r="H13" i="2"/>
  <c r="G13" i="2"/>
  <c r="F13" i="2"/>
  <c r="E13" i="2"/>
  <c r="D13" i="2"/>
  <c r="C13" i="2"/>
  <c r="R48" i="2" l="1"/>
  <c r="Q48" i="2"/>
  <c r="P48" i="2"/>
  <c r="O48" i="2"/>
  <c r="N48" i="2"/>
  <c r="M48" i="2"/>
  <c r="R50" i="2"/>
  <c r="Q50" i="2"/>
  <c r="P50" i="2"/>
  <c r="O50" i="2"/>
  <c r="N50" i="2"/>
  <c r="M50" i="2"/>
  <c r="L50" i="2"/>
  <c r="K50" i="2"/>
  <c r="J50" i="2"/>
  <c r="I50" i="2"/>
  <c r="R57" i="2"/>
  <c r="Q57" i="2"/>
  <c r="P57" i="2"/>
  <c r="O57" i="2"/>
  <c r="N57" i="2"/>
  <c r="M57" i="2"/>
  <c r="L57" i="2"/>
  <c r="K57" i="2"/>
  <c r="J57" i="2"/>
  <c r="I57" i="2"/>
  <c r="H57" i="2"/>
  <c r="S65" i="2"/>
  <c r="R65" i="2"/>
  <c r="Q65" i="2"/>
  <c r="P65" i="2"/>
  <c r="O65" i="2"/>
  <c r="N65" i="2"/>
  <c r="M65" i="2"/>
  <c r="L65" i="2"/>
  <c r="K65" i="2"/>
  <c r="S61" i="2"/>
  <c r="R61" i="2"/>
  <c r="Q61" i="2"/>
  <c r="P61" i="2"/>
  <c r="O61" i="2"/>
  <c r="N61" i="2"/>
  <c r="M61" i="2"/>
  <c r="L61" i="2"/>
  <c r="K61" i="2"/>
  <c r="J61" i="2"/>
  <c r="S45" i="2"/>
  <c r="R45" i="2"/>
  <c r="Q45" i="2"/>
  <c r="P45" i="2"/>
  <c r="O45" i="2"/>
  <c r="N45" i="2"/>
  <c r="M45" i="2"/>
  <c r="L45" i="2"/>
  <c r="K45" i="2"/>
  <c r="J45" i="2"/>
  <c r="I45" i="2"/>
  <c r="H45" i="2"/>
  <c r="R54" i="2"/>
  <c r="Q54" i="2"/>
  <c r="P54" i="2"/>
  <c r="O54" i="2"/>
  <c r="N54" i="2"/>
  <c r="M54" i="2"/>
  <c r="L54" i="2"/>
  <c r="K54" i="2"/>
  <c r="J54" i="2"/>
  <c r="I54" i="2"/>
  <c r="H54" i="2"/>
  <c r="S7" i="2" l="1"/>
  <c r="S9" i="2" s="1"/>
  <c r="R21" i="2"/>
  <c r="Q21" i="2"/>
  <c r="P21" i="2"/>
  <c r="S8" i="2"/>
  <c r="R8" i="2"/>
  <c r="Q8" i="2"/>
  <c r="P8" i="2"/>
  <c r="O8" i="2"/>
  <c r="N8" i="2"/>
  <c r="M8" i="2"/>
  <c r="L8" i="2"/>
  <c r="K8" i="2"/>
  <c r="J8" i="2"/>
  <c r="I8" i="2"/>
  <c r="H8" i="2"/>
  <c r="G8" i="2"/>
  <c r="F8" i="2"/>
  <c r="E8" i="2"/>
  <c r="D8" i="2"/>
  <c r="C8" i="2"/>
  <c r="P31" i="2"/>
  <c r="O21" i="2"/>
  <c r="O31" i="2"/>
  <c r="N31" i="2"/>
  <c r="M31" i="2"/>
  <c r="L31" i="2"/>
  <c r="J31" i="2"/>
  <c r="K31" i="2"/>
  <c r="I31" i="2"/>
  <c r="H31" i="2"/>
  <c r="G31" i="2"/>
  <c r="F31" i="2"/>
  <c r="D36" i="2"/>
  <c r="E31" i="2"/>
  <c r="D31"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<sst xmlns="http://schemas.openxmlformats.org/spreadsheetml/2006/main" count="525" uniqueCount="220">
  <si>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</si>
  <si>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</si>
  <si>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</si>
  <si>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</si>
  <si>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</si>
  <si>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</si>
  <si>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</si>
  <si>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</si>
  <si>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</si>
  <si>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</si>
  <si>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</si>
  <si>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</si>
  <si>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</si>
  <si>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</si>
  <si>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</si>
  <si>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</si>
  <si>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</si>
  <si>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</si>
  <si>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</si>
  <si>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</si>
  <si>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</si>
  <si>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</si>
  <si>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</si>
  <si>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</si>
  <si>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</si>
  <si>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</si>
  <si>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</si>
  <si>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</si>
  <si>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</si>
  <si>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</si>
  <si>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</si>
  <si>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</si>
  <si>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</si>
  <si>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</si>
  <si>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</si>
  <si>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</si>
  <si>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</si>
  <si>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</si>
  <si>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</si>
  <si>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</si>
  <si>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</si>
  <si>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</si>
  <si>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</si>
  <si>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</si>
  <si>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</si>
  <si>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</si>
  <si>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</si>
  <si>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</si>
  <si>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</si>
  <si>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</si>
  <si>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</si>
  <si>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</si>
  <si>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</si>
  <si>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</si>
  <si>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</si>
  <si>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</si>
  <si>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</si>
  <si>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</si>
  <si>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</si>
  <si>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</si>
  <si>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</si>
  <si>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</si>
  <si>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</si>
  <si>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</si>
  <si>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</si>
  <si>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</si>
  <si>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</si>
  <si>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</si>
  <si>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</si>
  <si>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</si>
  <si>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</si>
  <si>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</si>
  <si>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</si>
  <si>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</si>
  <si>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</si>
  <si>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</si>
  <si>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</si>
  <si>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</si>
  <si>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</si>
  <si>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</si>
  <si>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</si>
  <si>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</si>
  <si>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</si>
  <si>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</si>
  <si>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</si>
  <si>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</si>
  <si>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</si>
  <si>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</si>
  <si>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</si>
  <si>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</si>
  <si>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</si>
  <si>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</si>
  <si>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</si>
  <si>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</si>
  <si>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</si>
  <si>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</si>
  <si>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</si>
  <si>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</si>
  <si>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</si>
  <si>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</si>
  <si>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</si>
  <si>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</si>
  <si>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</si>
  <si>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</si>
  <si>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</si>
  <si>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</si>
  <si>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</si>
  <si>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</si>
  <si>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</si>
  <si>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</si>
  <si>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</si>
  <si>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</si>
  <si>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</si>
  <si>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</si>
  <si>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</si>
  <si>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</si>
  <si>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</si>
  <si>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</si>
  <si>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</si>
  <si>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</si>
  <si>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</si>
  <si>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</si>
  <si>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</si>
  <si>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</si>
  <si>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</si>
  <si>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</si>
  <si>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</si>
  <si>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</si>
  <si>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</si>
  <si>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</si>
  <si>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</si>
  <si>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</si>
  <si>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</si>
  <si>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</si>
  <si>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</si>
  <si>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</si>
  <si>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</si>
  <si>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</si>
  <si>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</si>
  <si>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</si>
  <si>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</si>
  <si>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</si>
  <si>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</si>
  <si>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</si>
  <si>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</si>
  <si>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</si>
  <si>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</si>
  <si>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</si>
  <si>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</si>
  <si>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</si>
  <si>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</si>
  <si>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</si>
  <si>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</si>
  <si>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</si>
  <si>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</si>
  <si>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</si>
  <si>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</si>
  <si>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</si>
  <si>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</si>
  <si>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</si>
  <si>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</si>
  <si>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</si>
  <si>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</si>
  <si>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</si>
  <si>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</si>
  <si>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</si>
  <si>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</si>
  <si>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</si>
  <si>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</si>
  <si>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</si>
  <si>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</si>
  <si>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</si>
  <si>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</si>
  <si>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</si>
  <si>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</si>
  <si>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</si>
  <si>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</si>
  <si>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</si>
  <si>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</si>
  <si>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</si>
  <si>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</si>
  <si>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</si>
  <si>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</si>
  <si>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</si>
  <si>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</si>
  <si>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</si>
  <si>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</si>
  <si>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</si>
  <si>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</si>
  <si>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</si>
  <si>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</si>
  <si>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</si>
  <si>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</si>
  <si>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</si>
  <si>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</si>
  <si>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</si>
  <si>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</si>
  <si>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</si>
  <si>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</si>
  <si>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</si>
  <si>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</si>
  <si>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</si>
  <si>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</si>
  <si>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</si>
  <si>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</si>
  <si>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</si>
  <si>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</si>
  <si>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</si>
  <si>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</si>
  <si>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</si>
  <si>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</si>
  <si>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</si>
  <si>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</si>
  <si>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</si>
  <si>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</si>
  <si>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</si>
  <si>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</si>
  <si>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</si>
  <si>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</si>
  <si>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Kusel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</si>
</sst>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29" fillId="0" borderId="0" xfId="0" quotePrefix="1" applyFont="1" applyAlignment="1">
      <alignment vertical="center"/>
    </xf>
    <xf numFmtId="8" fontId="29" fillId="0" borderId="0" xfId="0" applyNumberFormat="1" applyFont="1" applyAlignment="1">
      <alignment vertical="center"/>
    </xf>
    <xf numFmtId="4"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10000204</v>
      </c>
    </row>
    <row r="7" spans="1:3" ht="21" customHeight="1">
      <c r="B7" s="2" t="s">
        <v>25</v>
      </c>
      <c r="C7" s="55"/>
    </row>
    <row r="8" spans="1:3" ht="21" customHeight="1">
      <c r="B8" s="2" t="s">
        <v>82</v>
      </c>
      <c r="C8" s="11"/>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5" zoomScaleNormal="100" workbookViewId="0">
      <selection activeCell="B51" sqref="B51"/>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XFD71"/>
  <sheetViews>
    <sheetView showGridLines="0" zoomScaleNormal="100" workbookViewId="0">
      <pane xSplit="2" ySplit="1" topLeftCell="M14" activePane="bottomRight" state="frozen"/>
      <selection pane="topRight" activeCell="C1" sqref="C1"/>
      <selection pane="bottomLeft" activeCell="A2" sqref="A2"/>
      <selection pane="bottomRight" activeCell="S33" sqref="S33"/>
    </sheetView>
  </sheetViews>
  <sheetFormatPr baseColWidth="10" defaultRowHeight="15.75"/>
  <cols>
    <col min="1" max="1" width="6.28515625" style="42" customWidth="1"/>
    <col min="2" max="2" width="87.7109375" style="92" customWidth="1"/>
    <col min="3" max="19" width="16.5703125" style="42" bestFit="1" customWidth="1"/>
    <col min="20" max="20" width="92.42578125" style="42" bestFit="1" customWidth="1"/>
    <col min="21"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v>16018</v>
      </c>
      <c r="D3" s="24">
        <v>16250</v>
      </c>
      <c r="E3" s="24">
        <v>15235</v>
      </c>
      <c r="F3" s="24">
        <v>15555</v>
      </c>
      <c r="G3" s="24">
        <v>15624</v>
      </c>
      <c r="H3" s="24">
        <v>9468</v>
      </c>
      <c r="I3" s="24">
        <v>13604</v>
      </c>
      <c r="J3" s="24">
        <v>12881</v>
      </c>
      <c r="K3" s="24">
        <v>16461</v>
      </c>
      <c r="L3" s="24">
        <v>15762</v>
      </c>
      <c r="M3" s="24">
        <v>15516</v>
      </c>
      <c r="N3" s="24">
        <v>15516</v>
      </c>
      <c r="O3" s="24">
        <v>14359.887362971293</v>
      </c>
      <c r="P3" s="24">
        <v>15671.288789826523</v>
      </c>
      <c r="Q3" s="24">
        <v>13367.585671795345</v>
      </c>
      <c r="R3" s="24">
        <v>13488.258299128789</v>
      </c>
      <c r="S3" s="24">
        <v>13249.762572818065</v>
      </c>
    </row>
    <row r="4" spans="1:20" ht="18.75" customHeight="1">
      <c r="A4" s="79">
        <v>2</v>
      </c>
      <c r="B4" s="82" t="s">
        <v>31</v>
      </c>
      <c r="C4" s="24">
        <v>7.7</v>
      </c>
      <c r="D4" s="24">
        <v>7.7</v>
      </c>
      <c r="E4" s="24">
        <v>7.7</v>
      </c>
      <c r="F4" s="24">
        <v>7.7</v>
      </c>
      <c r="G4" s="24">
        <v>7.7</v>
      </c>
      <c r="H4" s="24">
        <v>4.7</v>
      </c>
      <c r="I4" s="24">
        <v>6.8</v>
      </c>
      <c r="J4" s="24">
        <v>7.7</v>
      </c>
      <c r="K4" s="24">
        <v>7.7</v>
      </c>
      <c r="L4" s="24">
        <v>7.7</v>
      </c>
      <c r="M4" s="24">
        <v>7.7</v>
      </c>
      <c r="N4" s="24">
        <v>7.7</v>
      </c>
      <c r="O4" s="24">
        <v>8.6999999999999993</v>
      </c>
      <c r="P4" s="24">
        <v>9.6999999999999993</v>
      </c>
      <c r="Q4" s="24">
        <v>10.7</v>
      </c>
      <c r="R4" s="24">
        <v>11.1</v>
      </c>
      <c r="S4" s="24">
        <v>11.1</v>
      </c>
    </row>
    <row r="5" spans="1:20" ht="18.75" customHeight="1">
      <c r="A5" s="80" t="s">
        <v>2</v>
      </c>
      <c r="B5" s="87" t="s">
        <v>1</v>
      </c>
      <c r="C5" s="45"/>
      <c r="D5" s="45"/>
      <c r="E5" s="45"/>
      <c r="F5" s="45"/>
      <c r="G5" s="45"/>
      <c r="H5" s="45"/>
      <c r="I5" s="45"/>
      <c r="J5" s="45"/>
      <c r="K5" s="45"/>
      <c r="L5" s="45"/>
      <c r="M5" s="45"/>
      <c r="N5" s="45"/>
      <c r="O5" s="45"/>
      <c r="P5" s="45"/>
      <c r="Q5" s="45"/>
      <c r="R5" s="45"/>
      <c r="S5" s="45"/>
    </row>
    <row r="6" spans="1:20" ht="18.75" customHeight="1">
      <c r="A6" s="79">
        <v>1</v>
      </c>
      <c r="B6" s="82" t="s">
        <v>158</v>
      </c>
      <c r="C6" s="25">
        <v>1741548.98</v>
      </c>
      <c r="D6" s="25">
        <v>1102931.56</v>
      </c>
      <c r="E6" s="25">
        <v>1444366.5999999999</v>
      </c>
      <c r="F6" s="25">
        <v>1494567.8</v>
      </c>
      <c r="G6" s="25">
        <v>1434126.8900000001</v>
      </c>
      <c r="H6" s="25">
        <v>2528374.4</v>
      </c>
      <c r="I6" s="25">
        <v>2267163.29</v>
      </c>
      <c r="J6" s="25">
        <v>2366122</v>
      </c>
      <c r="K6" s="25">
        <v>2095335.94</v>
      </c>
      <c r="L6" s="25">
        <v>1953760.72</v>
      </c>
      <c r="M6" s="25">
        <v>2085313.39</v>
      </c>
      <c r="N6" s="25">
        <v>2013511.06</v>
      </c>
      <c r="O6" s="25">
        <v>2134416.38</v>
      </c>
      <c r="P6" s="25">
        <v>2266378.7200000002</v>
      </c>
      <c r="Q6" s="25">
        <v>2519458.5099999998</v>
      </c>
      <c r="R6" s="25">
        <v>2823585.38</v>
      </c>
      <c r="S6" s="25">
        <v>2680839.66</v>
      </c>
    </row>
    <row r="7" spans="1:20" ht="34.5" customHeight="1">
      <c r="A7" s="81" t="s">
        <v>75</v>
      </c>
      <c r="B7" s="82" t="s">
        <v>159</v>
      </c>
      <c r="C7" s="25"/>
      <c r="D7" s="25"/>
      <c r="E7" s="25"/>
      <c r="F7" s="25"/>
      <c r="G7" s="25"/>
      <c r="H7" s="25">
        <v>956807.32000000007</v>
      </c>
      <c r="I7" s="25">
        <f>481501.17+22509.39</f>
        <v>504010.56</v>
      </c>
      <c r="J7" s="25">
        <v>849123.32000000007</v>
      </c>
      <c r="K7" s="25">
        <v>869374.85999999987</v>
      </c>
      <c r="L7" s="25">
        <v>779167.28</v>
      </c>
      <c r="M7" s="25">
        <v>864154.58</v>
      </c>
      <c r="N7" s="25">
        <v>959621.36</v>
      </c>
      <c r="O7" s="25">
        <f>+O46+O48+O50+O55+O57+O61+O65</f>
        <v>736370.79999999993</v>
      </c>
      <c r="P7" s="25">
        <f t="shared" ref="P7:S7" si="0">+P46+P48+P50+P55+P57+P61+P65</f>
        <v>772240.56</v>
      </c>
      <c r="Q7" s="25">
        <f t="shared" si="0"/>
        <v>762124.59999999986</v>
      </c>
      <c r="R7" s="25">
        <f t="shared" si="0"/>
        <v>754003.54999999993</v>
      </c>
      <c r="S7" s="25">
        <f t="shared" si="0"/>
        <v>883055.69</v>
      </c>
      <c r="T7" s="92"/>
    </row>
    <row r="8" spans="1:20" ht="18.75" customHeight="1">
      <c r="A8" s="81" t="s">
        <v>89</v>
      </c>
      <c r="B8" s="82" t="s">
        <v>160</v>
      </c>
      <c r="C8" s="25">
        <f>+C22</f>
        <v>214274.92</v>
      </c>
      <c r="D8" s="25">
        <f t="shared" ref="D8:S8" si="1">+D22</f>
        <v>194737.24</v>
      </c>
      <c r="E8" s="25">
        <f t="shared" si="1"/>
        <v>79465.06</v>
      </c>
      <c r="F8" s="25">
        <f t="shared" si="1"/>
        <v>172689.95</v>
      </c>
      <c r="G8" s="25">
        <f t="shared" si="1"/>
        <v>126113.17</v>
      </c>
      <c r="H8" s="25">
        <f t="shared" si="1"/>
        <v>158174.43</v>
      </c>
      <c r="I8" s="25">
        <f t="shared" si="1"/>
        <v>0</v>
      </c>
      <c r="J8" s="25">
        <f t="shared" si="1"/>
        <v>196093</v>
      </c>
      <c r="K8" s="25">
        <f t="shared" si="1"/>
        <v>170728.94</v>
      </c>
      <c r="L8" s="25">
        <f t="shared" si="1"/>
        <v>169673.75</v>
      </c>
      <c r="M8" s="25">
        <f t="shared" si="1"/>
        <v>165793</v>
      </c>
      <c r="N8" s="25">
        <f t="shared" si="1"/>
        <v>160464.87</v>
      </c>
      <c r="O8" s="25">
        <f t="shared" si="1"/>
        <v>155989.18</v>
      </c>
      <c r="P8" s="25">
        <f t="shared" si="1"/>
        <v>168459.35</v>
      </c>
      <c r="Q8" s="25">
        <f t="shared" si="1"/>
        <v>149552.81</v>
      </c>
      <c r="R8" s="25">
        <f t="shared" si="1"/>
        <v>164663.82999999999</v>
      </c>
      <c r="S8" s="25">
        <f t="shared" si="1"/>
        <v>145301.18</v>
      </c>
    </row>
    <row r="9" spans="1:20">
      <c r="A9" s="81" t="s">
        <v>100</v>
      </c>
      <c r="B9" s="82" t="s">
        <v>87</v>
      </c>
      <c r="C9" s="25">
        <f>+C6-C7</f>
        <v>1741548.98</v>
      </c>
      <c r="D9" s="25">
        <f t="shared" ref="D9:S9" si="2">+D6-D7</f>
        <v>1102931.56</v>
      </c>
      <c r="E9" s="25">
        <f t="shared" si="2"/>
        <v>1444366.5999999999</v>
      </c>
      <c r="F9" s="25">
        <f t="shared" si="2"/>
        <v>1494567.8</v>
      </c>
      <c r="G9" s="25">
        <f t="shared" si="2"/>
        <v>1434126.8900000001</v>
      </c>
      <c r="H9" s="25">
        <f t="shared" si="2"/>
        <v>1571567.0799999998</v>
      </c>
      <c r="I9" s="25">
        <f t="shared" si="2"/>
        <v>1763152.73</v>
      </c>
      <c r="J9" s="25">
        <f t="shared" si="2"/>
        <v>1516998.68</v>
      </c>
      <c r="K9" s="25">
        <f t="shared" si="2"/>
        <v>1225961.08</v>
      </c>
      <c r="L9" s="25">
        <f t="shared" si="2"/>
        <v>1174593.44</v>
      </c>
      <c r="M9" s="25">
        <f t="shared" si="2"/>
        <v>1221158.81</v>
      </c>
      <c r="N9" s="25">
        <f t="shared" si="2"/>
        <v>1053889.7000000002</v>
      </c>
      <c r="O9" s="25">
        <f t="shared" si="2"/>
        <v>1398045.58</v>
      </c>
      <c r="P9" s="25">
        <f t="shared" si="2"/>
        <v>1494138.1600000001</v>
      </c>
      <c r="Q9" s="25">
        <f t="shared" si="2"/>
        <v>1757333.91</v>
      </c>
      <c r="R9" s="25">
        <f t="shared" si="2"/>
        <v>2069581.83</v>
      </c>
      <c r="S9" s="25">
        <f t="shared" si="2"/>
        <v>1797783.9700000002</v>
      </c>
      <c r="T9" s="104"/>
    </row>
    <row r="10" spans="1:20" ht="30">
      <c r="A10" s="79">
        <v>2</v>
      </c>
      <c r="B10" s="82" t="s">
        <v>36</v>
      </c>
      <c r="C10" s="25"/>
      <c r="D10" s="25"/>
      <c r="E10" s="25"/>
      <c r="F10" s="25"/>
      <c r="G10" s="25"/>
      <c r="H10" s="25"/>
      <c r="I10" s="25"/>
      <c r="J10" s="25"/>
      <c r="K10" s="25"/>
      <c r="L10" s="25"/>
      <c r="M10" s="25"/>
      <c r="N10" s="25"/>
      <c r="O10" s="25"/>
      <c r="P10" s="25"/>
      <c r="Q10" s="25"/>
      <c r="R10" s="25"/>
      <c r="S10" s="25"/>
    </row>
    <row r="11" spans="1:20" ht="18.75" customHeight="1">
      <c r="A11" s="79">
        <v>3</v>
      </c>
      <c r="B11" s="82" t="s">
        <v>58</v>
      </c>
      <c r="C11" s="25">
        <v>23471.41</v>
      </c>
      <c r="D11" s="25">
        <v>30415.989999999998</v>
      </c>
      <c r="E11" s="25">
        <v>25112.5</v>
      </c>
      <c r="F11" s="25">
        <v>20125</v>
      </c>
      <c r="G11" s="25">
        <v>19825</v>
      </c>
      <c r="H11" s="25">
        <v>13995.67</v>
      </c>
      <c r="I11" s="25">
        <v>1130</v>
      </c>
      <c r="J11" s="25">
        <v>7663</v>
      </c>
      <c r="K11" s="25">
        <v>6084.75</v>
      </c>
      <c r="L11" s="25">
        <v>3025</v>
      </c>
      <c r="M11" s="25">
        <v>12300</v>
      </c>
      <c r="N11" s="25">
        <v>8210</v>
      </c>
      <c r="O11" s="25">
        <v>11331.25</v>
      </c>
      <c r="P11" s="25">
        <v>13477.36</v>
      </c>
      <c r="Q11" s="25">
        <v>13029.06</v>
      </c>
      <c r="R11" s="25">
        <v>3848.39</v>
      </c>
      <c r="S11" s="25">
        <v>10092.33</v>
      </c>
    </row>
    <row r="12" spans="1:20" ht="18.75" customHeight="1">
      <c r="A12" s="80" t="s">
        <v>3</v>
      </c>
      <c r="B12" s="87" t="s">
        <v>5</v>
      </c>
      <c r="C12" s="45"/>
      <c r="D12" s="45"/>
      <c r="E12" s="45"/>
      <c r="F12" s="45"/>
      <c r="G12" s="45"/>
      <c r="H12" s="45"/>
      <c r="I12" s="45"/>
      <c r="J12" s="45"/>
      <c r="K12" s="45"/>
      <c r="L12" s="45"/>
      <c r="M12" s="45"/>
      <c r="N12" s="45"/>
      <c r="O12" s="45"/>
      <c r="P12" s="45"/>
      <c r="Q12" s="45"/>
      <c r="R12" s="45"/>
      <c r="S12" s="45"/>
    </row>
    <row r="13" spans="1:20" ht="38.25" customHeight="1">
      <c r="A13" s="79">
        <v>1</v>
      </c>
      <c r="B13" s="82" t="s">
        <v>37</v>
      </c>
      <c r="C13" s="25">
        <f>211512.33-C45-C54</f>
        <v>211512.33</v>
      </c>
      <c r="D13" s="25">
        <f>83935.32-D45-D54</f>
        <v>83935.32</v>
      </c>
      <c r="E13" s="25">
        <f>97424.13-E45-E54</f>
        <v>97424.13</v>
      </c>
      <c r="F13" s="25">
        <f>149397.44-F45-F54</f>
        <v>149397.44</v>
      </c>
      <c r="G13" s="25">
        <f>63796.4-G45-G54</f>
        <v>63796.4</v>
      </c>
      <c r="H13" s="25">
        <f>633288.18-H45-H54</f>
        <v>61826.640000000043</v>
      </c>
      <c r="I13" s="25">
        <f>654996.1-I45-I54</f>
        <v>202721.46999999997</v>
      </c>
      <c r="J13" s="25">
        <f>615191.18-J45-J54</f>
        <v>97792.86000000003</v>
      </c>
      <c r="K13" s="25">
        <f>617878.54-K45-K54</f>
        <v>33173.670000000027</v>
      </c>
      <c r="L13" s="25">
        <f>661513.9-L45-L54</f>
        <v>126528.01000000004</v>
      </c>
      <c r="M13" s="25">
        <f>604264.37-M45-M54</f>
        <v>77997.999999999985</v>
      </c>
      <c r="N13" s="25">
        <f>628455.43-N45-N54</f>
        <v>93956.530000000086</v>
      </c>
      <c r="O13" s="25">
        <f>1161514.99-O45-O49-O51-O54-O56-O60-O64</f>
        <v>425144.19</v>
      </c>
      <c r="P13" s="25">
        <f>1284594.74-P45-P49-P51-P54-P56-P60-P64</f>
        <v>512354.18</v>
      </c>
      <c r="Q13" s="25">
        <f>1264903.52-Q45-Q49-Q51-Q54-Q56-Q60-Q64</f>
        <v>502778.92000000016</v>
      </c>
      <c r="R13" s="25">
        <f>1264026.74-R45-R49-R51-R54-R56-R60-R64</f>
        <v>510023.19000000006</v>
      </c>
      <c r="S13" s="25">
        <f>1602315.45-S45-S49-S51-S54-S56-S60-S64</f>
        <v>719259.75999999989</v>
      </c>
      <c r="T13" s="92"/>
    </row>
    <row r="14" spans="1:20" ht="30">
      <c r="A14" s="81" t="s">
        <v>75</v>
      </c>
      <c r="B14" s="82" t="s">
        <v>80</v>
      </c>
      <c r="C14" s="25"/>
      <c r="D14" s="25"/>
      <c r="E14" s="25"/>
      <c r="F14" s="25"/>
      <c r="G14" s="25"/>
      <c r="H14" s="25"/>
      <c r="I14" s="25"/>
      <c r="J14" s="25"/>
      <c r="K14" s="25"/>
      <c r="L14" s="25"/>
      <c r="M14" s="25"/>
      <c r="N14" s="25"/>
      <c r="O14" s="25">
        <v>385300.75</v>
      </c>
      <c r="P14" s="25">
        <v>392718.89</v>
      </c>
      <c r="Q14" s="25">
        <v>431562.76</v>
      </c>
      <c r="R14" s="25">
        <v>440798.13</v>
      </c>
      <c r="S14" s="25">
        <v>449725.04</v>
      </c>
      <c r="T14" s="92"/>
    </row>
    <row r="15" spans="1:20" ht="18.75" customHeight="1">
      <c r="A15" s="81" t="s">
        <v>89</v>
      </c>
      <c r="B15" s="82" t="s">
        <v>90</v>
      </c>
      <c r="C15" s="25">
        <v>2228</v>
      </c>
      <c r="D15" s="25">
        <v>2571</v>
      </c>
      <c r="E15" s="25">
        <v>2914</v>
      </c>
      <c r="F15" s="25">
        <v>4201</v>
      </c>
      <c r="G15" s="25">
        <v>11718</v>
      </c>
      <c r="H15" s="25">
        <v>12286</v>
      </c>
      <c r="I15" s="25">
        <v>16656</v>
      </c>
      <c r="J15" s="25">
        <v>4423</v>
      </c>
      <c r="K15" s="25">
        <v>2809.62</v>
      </c>
      <c r="L15" s="25">
        <v>1548</v>
      </c>
      <c r="M15" s="25">
        <v>5566</v>
      </c>
      <c r="N15" s="25">
        <v>1150.75</v>
      </c>
      <c r="O15" s="25">
        <v>2611.0400000000009</v>
      </c>
      <c r="P15" s="25">
        <v>1216.5800000000002</v>
      </c>
      <c r="Q15" s="25"/>
      <c r="R15" s="25"/>
      <c r="S15" s="25"/>
    </row>
    <row r="16" spans="1:20" ht="18.75" customHeight="1">
      <c r="A16" s="80" t="s">
        <v>4</v>
      </c>
      <c r="B16" s="87" t="s">
        <v>32</v>
      </c>
      <c r="C16" s="45"/>
      <c r="D16" s="45"/>
      <c r="E16" s="45"/>
      <c r="F16" s="45"/>
      <c r="G16" s="45"/>
      <c r="H16" s="45"/>
      <c r="I16" s="45"/>
      <c r="J16" s="45"/>
      <c r="K16" s="45"/>
      <c r="L16" s="45"/>
      <c r="M16" s="45"/>
      <c r="N16" s="45"/>
      <c r="O16" s="45"/>
      <c r="P16" s="45"/>
      <c r="Q16" s="45"/>
      <c r="R16" s="45"/>
      <c r="S16" s="45"/>
    </row>
    <row r="17" spans="1:20 16384:16384" ht="18.75" customHeight="1">
      <c r="A17" s="79">
        <v>1</v>
      </c>
      <c r="B17" s="82" t="s">
        <v>165</v>
      </c>
      <c r="C17" s="25">
        <v>435243.75</v>
      </c>
      <c r="D17" s="25">
        <v>445099.76</v>
      </c>
      <c r="E17" s="25">
        <v>423223.89</v>
      </c>
      <c r="F17" s="25">
        <v>442284.25</v>
      </c>
      <c r="G17" s="25">
        <v>444247.45999999996</v>
      </c>
      <c r="H17" s="25">
        <v>276110.74</v>
      </c>
      <c r="I17" s="25">
        <v>411131</v>
      </c>
      <c r="J17" s="25">
        <v>400066</v>
      </c>
      <c r="K17" s="25">
        <v>522229.14</v>
      </c>
      <c r="L17" s="25">
        <v>514477.78</v>
      </c>
      <c r="M17" s="25">
        <v>521022.26</v>
      </c>
      <c r="N17" s="25">
        <v>527284.13</v>
      </c>
      <c r="O17" s="25">
        <v>494271.17</v>
      </c>
      <c r="P17" s="25">
        <v>546319.80000000005</v>
      </c>
      <c r="Q17" s="25">
        <v>470949.67</v>
      </c>
      <c r="R17" s="25">
        <v>482614.19</v>
      </c>
      <c r="S17" s="25">
        <v>483794.15</v>
      </c>
    </row>
    <row r="18" spans="1:20 16384:16384" ht="18.75" customHeight="1">
      <c r="A18" s="83">
        <v>2</v>
      </c>
      <c r="B18" s="82" t="s">
        <v>38</v>
      </c>
      <c r="C18" s="25">
        <v>409752.67</v>
      </c>
      <c r="D18" s="25">
        <v>302062.39</v>
      </c>
      <c r="E18" s="25">
        <v>450145.25</v>
      </c>
      <c r="F18" s="25">
        <v>361687.52</v>
      </c>
      <c r="G18" s="25">
        <v>446474.31</v>
      </c>
      <c r="H18" s="25">
        <v>524639.39</v>
      </c>
      <c r="I18" s="25">
        <v>445976.58</v>
      </c>
      <c r="J18" s="25">
        <v>543302.51</v>
      </c>
      <c r="K18" s="25">
        <v>545774.57000000007</v>
      </c>
      <c r="L18" s="25">
        <v>517058.5</v>
      </c>
      <c r="M18" s="25">
        <v>672457</v>
      </c>
      <c r="N18" s="25">
        <v>666293.37</v>
      </c>
      <c r="O18" s="25">
        <v>73207</v>
      </c>
      <c r="P18" s="25">
        <v>133934.14000000001</v>
      </c>
      <c r="Q18" s="25">
        <v>100801.17</v>
      </c>
      <c r="R18" s="25">
        <v>245289.06</v>
      </c>
      <c r="S18" s="25">
        <v>113355.3</v>
      </c>
    </row>
    <row r="19" spans="1:20 16384:16384" ht="18.75" customHeight="1">
      <c r="A19" s="81" t="s">
        <v>97</v>
      </c>
      <c r="B19" s="82" t="s">
        <v>39</v>
      </c>
      <c r="C19" s="25"/>
      <c r="D19" s="25">
        <v>81929.17</v>
      </c>
      <c r="E19" s="25">
        <v>23298.12</v>
      </c>
      <c r="F19" s="25"/>
      <c r="G19" s="25"/>
      <c r="H19" s="25">
        <v>36376.870000000003</v>
      </c>
      <c r="I19" s="25">
        <v>272.75</v>
      </c>
      <c r="J19" s="25"/>
      <c r="K19" s="25"/>
      <c r="L19" s="25"/>
      <c r="M19" s="25"/>
      <c r="N19" s="25"/>
      <c r="O19" s="25"/>
      <c r="P19" s="25"/>
      <c r="Q19" s="25"/>
      <c r="R19" s="25"/>
      <c r="S19" s="25"/>
    </row>
    <row r="20" spans="1:20 16384:16384" ht="30">
      <c r="A20" s="81" t="s">
        <v>98</v>
      </c>
      <c r="B20" s="82" t="s">
        <v>79</v>
      </c>
      <c r="C20" s="25">
        <f>364063.19-C49-C51-C56-C60-C64</f>
        <v>364063.19</v>
      </c>
      <c r="D20" s="25">
        <f>187735.15-D49-D51-D56-D60-D64</f>
        <v>187735.15</v>
      </c>
      <c r="E20" s="25">
        <f>380641.7-E49-E51-E56-E60-E64</f>
        <v>380641.7</v>
      </c>
      <c r="F20" s="25">
        <f>405212.5-F49-F51-F56-F60-F64</f>
        <v>405212.5</v>
      </c>
      <c r="G20" s="25">
        <f>377548.1-G49-G51-G56-G60-G64</f>
        <v>377548.1</v>
      </c>
      <c r="H20" s="25">
        <f>378708.53-H49-H51-H56-H60-H64</f>
        <v>371221.61000000004</v>
      </c>
      <c r="I20" s="25">
        <f>357840-I49-I51-I56-I60-I64</f>
        <v>306104.07</v>
      </c>
      <c r="J20" s="25">
        <f>492899-J49-J51-J56-J60-J64</f>
        <v>354769.50000000006</v>
      </c>
      <c r="K20" s="25">
        <f>445727.58-K49-K51-K56-K60-K64</f>
        <v>328633.82000000007</v>
      </c>
      <c r="L20" s="25">
        <f>429003.88-L49-L51-L56-L60-L64</f>
        <v>356262.37</v>
      </c>
      <c r="M20" s="25">
        <f>538529-M49-M51-M56-M60-M64</f>
        <v>373884.56000000006</v>
      </c>
      <c r="N20" s="25">
        <f>595200.7-N49-N51-N56-N60-N64</f>
        <v>452697.37</v>
      </c>
      <c r="O20" s="25"/>
      <c r="P20" s="25"/>
      <c r="Q20" s="25"/>
      <c r="R20" s="25"/>
      <c r="S20" s="25"/>
      <c r="T20" s="92"/>
    </row>
    <row r="21" spans="1:20 16384:16384" ht="18.75" customHeight="1">
      <c r="A21" s="79">
        <v>3</v>
      </c>
      <c r="B21" s="82" t="s">
        <v>40</v>
      </c>
      <c r="C21" s="25">
        <v>327686.64</v>
      </c>
      <c r="D21" s="25">
        <v>298722.81</v>
      </c>
      <c r="E21" s="25">
        <v>181315.47999999998</v>
      </c>
      <c r="F21" s="25">
        <v>348017.77</v>
      </c>
      <c r="G21" s="25">
        <v>183932.68</v>
      </c>
      <c r="H21" s="25">
        <v>385345.78</v>
      </c>
      <c r="I21" s="25">
        <v>209929</v>
      </c>
      <c r="J21" s="25">
        <v>356105.2</v>
      </c>
      <c r="K21" s="25">
        <v>333968.84999999998</v>
      </c>
      <c r="L21" s="25">
        <v>304412.45</v>
      </c>
      <c r="M21" s="25">
        <v>289334.69</v>
      </c>
      <c r="N21" s="25">
        <v>284600.45</v>
      </c>
      <c r="O21" s="25">
        <f>128387.67+O22</f>
        <v>284376.84999999998</v>
      </c>
      <c r="P21" s="25">
        <f>150631.147+168459.35</f>
        <v>319090.49699999997</v>
      </c>
      <c r="Q21" s="25">
        <f>156422.45+Q22</f>
        <v>305975.26</v>
      </c>
      <c r="R21" s="25">
        <f>206742.61+R22</f>
        <v>371406.43999999994</v>
      </c>
      <c r="S21" s="25">
        <f>265061.5+S22</f>
        <v>410362.68</v>
      </c>
    </row>
    <row r="22" spans="1:20 16384:16384" ht="18.75" customHeight="1">
      <c r="A22" s="81" t="s">
        <v>99</v>
      </c>
      <c r="B22" s="82" t="s">
        <v>57</v>
      </c>
      <c r="C22" s="25">
        <v>214274.92</v>
      </c>
      <c r="D22" s="25">
        <v>194737.24</v>
      </c>
      <c r="E22" s="25">
        <v>79465.06</v>
      </c>
      <c r="F22" s="25">
        <v>172689.95</v>
      </c>
      <c r="G22" s="25">
        <v>126113.17</v>
      </c>
      <c r="H22" s="25">
        <v>158174.43</v>
      </c>
      <c r="I22" s="25">
        <v>0</v>
      </c>
      <c r="J22" s="25">
        <v>196093</v>
      </c>
      <c r="K22" s="25">
        <v>170728.94</v>
      </c>
      <c r="L22" s="25">
        <v>169673.75</v>
      </c>
      <c r="M22" s="25">
        <v>165793</v>
      </c>
      <c r="N22" s="25">
        <v>160464.87</v>
      </c>
      <c r="O22" s="25">
        <v>155989.18</v>
      </c>
      <c r="P22" s="25">
        <v>168459.35</v>
      </c>
      <c r="Q22" s="25">
        <v>149552.81</v>
      </c>
      <c r="R22" s="25">
        <v>164663.82999999999</v>
      </c>
      <c r="S22" s="25">
        <v>145301.18</v>
      </c>
    </row>
    <row r="23" spans="1:20 16384:16384" ht="18.75" customHeight="1">
      <c r="A23" s="81" t="s">
        <v>103</v>
      </c>
      <c r="B23" s="82" t="s">
        <v>104</v>
      </c>
      <c r="C23" s="25"/>
      <c r="D23" s="25"/>
      <c r="E23" s="25"/>
      <c r="F23" s="25"/>
      <c r="G23" s="25"/>
      <c r="H23" s="25"/>
      <c r="I23" s="25"/>
      <c r="J23" s="25"/>
      <c r="K23" s="25"/>
      <c r="L23" s="25"/>
      <c r="M23" s="25"/>
      <c r="N23" s="25"/>
      <c r="O23" s="25"/>
      <c r="P23" s="25"/>
      <c r="Q23" s="25"/>
      <c r="R23" s="25"/>
      <c r="S23" s="25"/>
    </row>
    <row r="24" spans="1:20 16384:16384" ht="30">
      <c r="A24" s="79">
        <v>4</v>
      </c>
      <c r="B24" s="82" t="s">
        <v>41</v>
      </c>
      <c r="C24" s="25">
        <v>198271.82</v>
      </c>
      <c r="D24" s="25">
        <v>207932.84</v>
      </c>
      <c r="E24" s="25">
        <v>195245.92</v>
      </c>
      <c r="F24" s="25">
        <v>184933.08</v>
      </c>
      <c r="G24" s="25">
        <v>195193.12</v>
      </c>
      <c r="H24" s="25">
        <v>177206.26</v>
      </c>
      <c r="I24" s="25">
        <v>164640</v>
      </c>
      <c r="J24" s="25">
        <v>154232.26</v>
      </c>
      <c r="K24" s="25">
        <v>146080.20000000001</v>
      </c>
      <c r="L24" s="25">
        <v>138883.99</v>
      </c>
      <c r="M24" s="25">
        <v>141088.65</v>
      </c>
      <c r="N24" s="25">
        <v>154643.79999999999</v>
      </c>
      <c r="O24" s="25">
        <v>155995.95000000001</v>
      </c>
      <c r="P24" s="25">
        <v>156180.17000000001</v>
      </c>
      <c r="Q24" s="25">
        <v>159983.82</v>
      </c>
      <c r="R24" s="25">
        <v>150101.26999999999</v>
      </c>
      <c r="S24" s="25">
        <v>135215.89000000001</v>
      </c>
    </row>
    <row r="25" spans="1:20 16384:16384" ht="18.75" customHeight="1">
      <c r="A25" s="79">
        <v>5</v>
      </c>
      <c r="B25" s="82" t="s">
        <v>42</v>
      </c>
      <c r="C25" s="25">
        <v>4372.55</v>
      </c>
      <c r="D25" s="25">
        <v>2963.7</v>
      </c>
      <c r="E25" s="25">
        <v>1970.35</v>
      </c>
      <c r="F25" s="25">
        <v>980.54</v>
      </c>
      <c r="G25" s="25">
        <v>746.37</v>
      </c>
      <c r="H25" s="25">
        <v>3280.56</v>
      </c>
      <c r="I25" s="25">
        <v>888</v>
      </c>
      <c r="J25" s="25">
        <v>157.57</v>
      </c>
      <c r="K25" s="25">
        <v>175.24</v>
      </c>
      <c r="L25" s="25">
        <v>0</v>
      </c>
      <c r="M25" s="25">
        <v>44.27</v>
      </c>
      <c r="N25" s="25"/>
      <c r="O25" s="25"/>
      <c r="P25" s="25">
        <v>0.59</v>
      </c>
      <c r="Q25" s="25">
        <v>4.76</v>
      </c>
      <c r="R25" s="25">
        <v>9.86</v>
      </c>
      <c r="S25" s="25">
        <v>20.27</v>
      </c>
    </row>
    <row r="26" spans="1:20 16384:16384" ht="18.75" customHeight="1">
      <c r="A26" s="79">
        <v>6</v>
      </c>
      <c r="B26" s="82" t="s">
        <v>43</v>
      </c>
      <c r="C26" s="25">
        <v>99794.9</v>
      </c>
      <c r="D26" s="25">
        <v>90176.76</v>
      </c>
      <c r="E26" s="25">
        <v>79127.55</v>
      </c>
      <c r="F26" s="25">
        <v>45240.52</v>
      </c>
      <c r="G26" s="25">
        <v>57222.11</v>
      </c>
      <c r="H26" s="25">
        <v>64599.96</v>
      </c>
      <c r="I26" s="25">
        <v>42427</v>
      </c>
      <c r="J26" s="25">
        <v>33751.08</v>
      </c>
      <c r="K26" s="25">
        <v>29837.39</v>
      </c>
      <c r="L26" s="25">
        <v>54485.85</v>
      </c>
      <c r="M26" s="25">
        <v>49476.68</v>
      </c>
      <c r="N26" s="25">
        <v>43057.78</v>
      </c>
      <c r="O26" s="25">
        <v>36187.81</v>
      </c>
      <c r="P26" s="25">
        <v>31947.14</v>
      </c>
      <c r="Q26" s="25">
        <v>29706.32</v>
      </c>
      <c r="R26" s="25">
        <v>25249.41</v>
      </c>
      <c r="S26" s="25">
        <v>24262.63</v>
      </c>
    </row>
    <row r="27" spans="1:20 16384:16384" ht="18.75" customHeight="1">
      <c r="A27" s="79">
        <v>7</v>
      </c>
      <c r="B27" s="82" t="s">
        <v>60</v>
      </c>
      <c r="C27" s="25">
        <v>44758.13</v>
      </c>
      <c r="D27" s="25">
        <v>22420.077000000001</v>
      </c>
      <c r="E27" s="25">
        <v>13859.28</v>
      </c>
      <c r="F27" s="25">
        <v>0</v>
      </c>
      <c r="G27" s="25">
        <v>21529.27</v>
      </c>
      <c r="H27" s="25">
        <v>17200.29</v>
      </c>
      <c r="I27" s="25">
        <v>12571</v>
      </c>
      <c r="J27" s="25">
        <v>16173</v>
      </c>
      <c r="K27" s="25">
        <v>37696.29</v>
      </c>
      <c r="L27" s="25">
        <v>48754.51</v>
      </c>
      <c r="M27" s="25">
        <v>2791.82</v>
      </c>
      <c r="N27" s="25">
        <v>3822.36</v>
      </c>
      <c r="O27" s="25">
        <v>4701.08</v>
      </c>
      <c r="P27" s="25">
        <v>6138.46</v>
      </c>
      <c r="Q27" s="25">
        <v>2612.75</v>
      </c>
      <c r="R27" s="25">
        <v>952.77</v>
      </c>
      <c r="S27" s="25">
        <v>3215.34</v>
      </c>
    </row>
    <row r="28" spans="1:20 16384:16384" ht="18.75" customHeight="1">
      <c r="A28" s="84" t="s">
        <v>105</v>
      </c>
      <c r="B28" s="88" t="s">
        <v>166</v>
      </c>
      <c r="C28" s="25"/>
      <c r="D28" s="25"/>
      <c r="E28" s="25"/>
      <c r="F28" s="25"/>
      <c r="G28" s="25"/>
      <c r="H28" s="25"/>
      <c r="I28" s="25"/>
      <c r="J28" s="25"/>
      <c r="K28" s="25"/>
      <c r="L28" s="25"/>
      <c r="M28" s="25"/>
      <c r="N28" s="25"/>
      <c r="O28" s="25"/>
      <c r="P28" s="25"/>
      <c r="Q28" s="25"/>
      <c r="R28" s="25"/>
      <c r="S28" s="25"/>
    </row>
    <row r="29" spans="1:20 16384:16384" ht="18.75" customHeight="1">
      <c r="A29" s="84" t="s">
        <v>106</v>
      </c>
      <c r="B29" s="89" t="s">
        <v>107</v>
      </c>
      <c r="C29" s="25"/>
      <c r="D29" s="25"/>
      <c r="E29" s="25"/>
      <c r="F29" s="25"/>
      <c r="G29" s="25"/>
      <c r="H29" s="25"/>
      <c r="I29" s="25"/>
      <c r="J29" s="25"/>
      <c r="K29" s="25"/>
      <c r="L29" s="25"/>
      <c r="M29" s="25"/>
      <c r="N29" s="25"/>
      <c r="O29" s="25"/>
      <c r="P29" s="25"/>
      <c r="Q29" s="25"/>
      <c r="R29" s="25"/>
      <c r="S29" s="25"/>
    </row>
    <row r="30" spans="1:20 16384:16384" ht="18.75" customHeight="1">
      <c r="A30" s="72" t="s">
        <v>21</v>
      </c>
      <c r="B30" s="86" t="s">
        <v>73</v>
      </c>
      <c r="C30" s="45"/>
      <c r="D30" s="45"/>
      <c r="E30" s="45"/>
      <c r="F30" s="45"/>
      <c r="G30" s="45"/>
      <c r="H30" s="45"/>
      <c r="I30" s="45"/>
      <c r="J30" s="45"/>
      <c r="K30" s="45"/>
      <c r="L30" s="45"/>
      <c r="M30" s="45"/>
      <c r="N30" s="45"/>
      <c r="O30" s="45"/>
      <c r="P30" s="45"/>
      <c r="Q30" s="45"/>
      <c r="R30" s="45"/>
      <c r="S30" s="45"/>
    </row>
    <row r="31" spans="1:20 16384:16384" ht="18.75" customHeight="1">
      <c r="A31" s="46">
        <v>1</v>
      </c>
      <c r="B31" s="90" t="s">
        <v>167</v>
      </c>
      <c r="C31" s="25">
        <f>SUM(C32:C36)</f>
        <v>1527791.7599999998</v>
      </c>
      <c r="D31" s="25">
        <f>1234702.61+78449+186110</f>
        <v>1499261.61</v>
      </c>
      <c r="E31" s="25">
        <f>1542948.48+151947+160977</f>
        <v>1855872.48</v>
      </c>
      <c r="F31" s="25">
        <f>1527061.21+146238+138853</f>
        <v>1812152.21</v>
      </c>
      <c r="G31" s="25">
        <f>1593402.93+139690+117468</f>
        <v>1850560.93</v>
      </c>
      <c r="H31" s="25">
        <f>1445740.16+163197+97009</f>
        <v>1705946.16</v>
      </c>
      <c r="I31" s="25">
        <f>1778913.05+160836+77809</f>
        <v>2017558.05</v>
      </c>
      <c r="J31" s="25">
        <f>2011601.45+155146+60693</f>
        <v>2227440.4500000002</v>
      </c>
      <c r="K31" s="25">
        <f>1951917.94+148370+46403</f>
        <v>2146690.94</v>
      </c>
      <c r="L31" s="25">
        <f>1763099.21+157509+34697</f>
        <v>1955305.21</v>
      </c>
      <c r="M31" s="25">
        <f>1625425.55+153771+24207</f>
        <v>1803403.55</v>
      </c>
      <c r="N31" s="25">
        <f>1344590.84+145344+15679</f>
        <v>1505613.84</v>
      </c>
      <c r="O31" s="25">
        <f>1287426.78+135795+9465</f>
        <v>1432686.78</v>
      </c>
      <c r="P31" s="25">
        <f>1098891.85+180975+4138</f>
        <v>1284004.8500000001</v>
      </c>
      <c r="Q31" s="25">
        <v>1269432.93</v>
      </c>
      <c r="R31" s="25">
        <v>1501502.49</v>
      </c>
      <c r="S31" s="25">
        <v>1375439.01</v>
      </c>
    </row>
    <row r="32" spans="1:20 16384:16384" ht="18.75" customHeight="1">
      <c r="A32" s="58" t="s">
        <v>75</v>
      </c>
      <c r="B32" s="90" t="s">
        <v>168</v>
      </c>
      <c r="C32" s="25">
        <v>242656.18</v>
      </c>
      <c r="D32" s="25">
        <v>1234702.6100000001</v>
      </c>
      <c r="E32" s="25">
        <v>1234702.6100000001</v>
      </c>
      <c r="F32" s="25">
        <v>1234702.6100000001</v>
      </c>
      <c r="G32" s="25">
        <v>1234702.6100000001</v>
      </c>
      <c r="H32" s="25">
        <v>1234702.6100000001</v>
      </c>
      <c r="I32" s="25">
        <v>1234702.6100000001</v>
      </c>
      <c r="J32" s="25">
        <v>1234702.6100000001</v>
      </c>
      <c r="K32" s="25">
        <v>1234702.6100000001</v>
      </c>
      <c r="L32" s="25">
        <v>1234702.6100000001</v>
      </c>
      <c r="M32" s="25">
        <v>1234702.6100000001</v>
      </c>
      <c r="N32" s="25">
        <v>1234702.6100000001</v>
      </c>
      <c r="O32" s="25">
        <v>1234702.6100000001</v>
      </c>
      <c r="P32" s="25">
        <v>1234702.6100000001</v>
      </c>
      <c r="Q32" s="25">
        <v>1234702.6100000001</v>
      </c>
      <c r="R32" s="25">
        <v>1234702.6100000001</v>
      </c>
      <c r="S32" s="25">
        <v>1234702.6100000001</v>
      </c>
      <c r="XFD32" s="25"/>
    </row>
    <row r="33" spans="1:19" ht="18.75" customHeight="1">
      <c r="A33" s="58" t="s">
        <v>89</v>
      </c>
      <c r="B33" s="90" t="s">
        <v>169</v>
      </c>
      <c r="C33" s="25">
        <v>131977.28</v>
      </c>
      <c r="D33" s="25"/>
      <c r="E33" s="25"/>
      <c r="F33" s="25"/>
      <c r="G33" s="25"/>
      <c r="H33" s="25"/>
      <c r="I33" s="25"/>
      <c r="J33" s="25"/>
      <c r="K33" s="25"/>
      <c r="L33" s="25"/>
      <c r="M33" s="25"/>
      <c r="N33" s="25"/>
      <c r="O33" s="25"/>
      <c r="P33" s="25"/>
      <c r="Q33" s="25"/>
      <c r="R33" s="25"/>
      <c r="S33" s="25"/>
    </row>
    <row r="34" spans="1:19" ht="18.75" customHeight="1">
      <c r="A34" s="58" t="s">
        <v>100</v>
      </c>
      <c r="B34" s="90" t="s">
        <v>170</v>
      </c>
      <c r="C34" s="25">
        <v>1081630.1499999999</v>
      </c>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71528.149999999994</v>
      </c>
      <c r="D36" s="25">
        <f>-322397.56+39308.41</f>
        <v>-283089.15000000002</v>
      </c>
      <c r="E36" s="25">
        <v>33186.870000000003</v>
      </c>
      <c r="F36" s="25">
        <v>-16384.61</v>
      </c>
      <c r="G36" s="25">
        <v>66341.7</v>
      </c>
      <c r="H36" s="25">
        <v>402337.21</v>
      </c>
      <c r="I36" s="25">
        <v>333172.92</v>
      </c>
      <c r="J36" s="25">
        <v>232688.38</v>
      </c>
      <c r="K36" s="25">
        <v>-59683.51</v>
      </c>
      <c r="L36" s="25">
        <v>-188818.73</v>
      </c>
      <c r="M36" s="25">
        <v>-137673.65</v>
      </c>
      <c r="N36" s="25">
        <v>-280834.71000000002</v>
      </c>
      <c r="O36" s="25">
        <v>-57164.06</v>
      </c>
      <c r="P36" s="25">
        <v>-188144.93</v>
      </c>
      <c r="Q36" s="25">
        <v>170867.76</v>
      </c>
      <c r="R36" s="25">
        <v>232069.56</v>
      </c>
      <c r="S36" s="25">
        <v>-66563.48</v>
      </c>
    </row>
    <row r="37" spans="1:19" ht="18.75" customHeight="1">
      <c r="A37" s="46">
        <v>2</v>
      </c>
      <c r="B37" s="90" t="s">
        <v>173</v>
      </c>
      <c r="C37" s="25">
        <v>165655.65</v>
      </c>
      <c r="D37" s="25">
        <v>149019.35</v>
      </c>
      <c r="E37" s="25">
        <v>214800.02</v>
      </c>
      <c r="F37" s="25">
        <v>177869.9</v>
      </c>
      <c r="G37" s="25">
        <v>72975.600000000006</v>
      </c>
      <c r="H37" s="25">
        <v>67799.460000000006</v>
      </c>
      <c r="I37" s="25">
        <v>64863.78</v>
      </c>
      <c r="J37" s="25">
        <v>71469.06</v>
      </c>
      <c r="K37" s="25">
        <v>177704.4</v>
      </c>
      <c r="L37" s="25">
        <v>145102.53</v>
      </c>
      <c r="M37" s="25">
        <v>67702.47</v>
      </c>
      <c r="N37" s="25">
        <v>93916.82</v>
      </c>
      <c r="O37" s="25">
        <v>71412.97</v>
      </c>
      <c r="P37" s="25">
        <v>62141.09</v>
      </c>
      <c r="Q37" s="25">
        <v>164272.29999999999</v>
      </c>
      <c r="R37" s="25">
        <v>293483.13</v>
      </c>
      <c r="S37" s="25">
        <v>331992.5</v>
      </c>
    </row>
    <row r="38" spans="1:19" ht="18.75" customHeight="1">
      <c r="A38" s="46">
        <v>3</v>
      </c>
      <c r="B38" s="90" t="s">
        <v>174</v>
      </c>
      <c r="C38" s="25">
        <v>1415607.95</v>
      </c>
      <c r="D38" s="25">
        <v>2273980.2000000002</v>
      </c>
      <c r="E38" s="25">
        <v>2512412</v>
      </c>
      <c r="F38" s="25">
        <v>2521008.34</v>
      </c>
      <c r="G38" s="25">
        <v>2751643.44</v>
      </c>
      <c r="H38" s="25">
        <v>1084809</v>
      </c>
      <c r="I38" s="25">
        <v>923257.16</v>
      </c>
      <c r="J38" s="25">
        <v>117082.1</v>
      </c>
      <c r="K38" s="25">
        <v>1054487.75</v>
      </c>
      <c r="L38" s="25">
        <v>1784276.04</v>
      </c>
      <c r="M38" s="25">
        <v>1887350.15</v>
      </c>
      <c r="N38" s="25">
        <v>1820773.31</v>
      </c>
      <c r="O38" s="25">
        <v>1685129.69</v>
      </c>
      <c r="P38" s="25">
        <v>1864541.84</v>
      </c>
      <c r="Q38" s="25">
        <v>1585287.05</v>
      </c>
      <c r="R38" s="25">
        <v>1686578.93</v>
      </c>
      <c r="S38" s="25">
        <v>1677422.72</v>
      </c>
    </row>
    <row r="39" spans="1:19" ht="18.75" customHeight="1">
      <c r="A39" s="46">
        <v>4</v>
      </c>
      <c r="B39" s="90" t="s">
        <v>175</v>
      </c>
      <c r="C39" s="25">
        <v>980.35</v>
      </c>
      <c r="D39" s="25">
        <v>483.26</v>
      </c>
      <c r="E39" s="25"/>
      <c r="F39" s="25">
        <v>713.84</v>
      </c>
      <c r="G39" s="25">
        <v>713.84</v>
      </c>
      <c r="H39" s="25">
        <v>713.84</v>
      </c>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796604.52</v>
      </c>
      <c r="D42" s="47">
        <v>1604261.25</v>
      </c>
      <c r="E42" s="47">
        <v>1547274.69</v>
      </c>
      <c r="F42" s="47">
        <v>1568596.94</v>
      </c>
      <c r="G42" s="47">
        <v>1640019.76</v>
      </c>
      <c r="H42" s="47">
        <v>680176.61</v>
      </c>
      <c r="I42" s="47">
        <v>598052.31999999995</v>
      </c>
      <c r="J42" s="47">
        <v>629624.30000000005</v>
      </c>
      <c r="K42" s="47">
        <v>551894.5</v>
      </c>
      <c r="L42" s="47">
        <v>1459046.09</v>
      </c>
      <c r="M42" s="47">
        <v>1455495.52</v>
      </c>
      <c r="N42" s="47">
        <v>1416210.23</v>
      </c>
      <c r="O42" s="47">
        <v>1312946.76</v>
      </c>
      <c r="P42" s="47">
        <v>1578174.19</v>
      </c>
      <c r="Q42" s="47">
        <v>1457016.6</v>
      </c>
      <c r="R42" s="47">
        <v>1416146.58</v>
      </c>
      <c r="S42" s="47">
        <v>1376750.46</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f>+H46</f>
        <v>387603.45</v>
      </c>
      <c r="I45" s="47">
        <f t="shared" ref="I45:S45" si="3">+I46</f>
        <v>365504.43</v>
      </c>
      <c r="J45" s="47">
        <f t="shared" si="3"/>
        <v>416468.27</v>
      </c>
      <c r="K45" s="47">
        <f t="shared" si="3"/>
        <v>467314.58</v>
      </c>
      <c r="L45" s="47">
        <f t="shared" si="3"/>
        <v>481705.35</v>
      </c>
      <c r="M45" s="47">
        <f t="shared" si="3"/>
        <v>452695.45</v>
      </c>
      <c r="N45" s="47">
        <f t="shared" si="3"/>
        <v>484943.22</v>
      </c>
      <c r="O45" s="47">
        <f t="shared" si="3"/>
        <v>514684.37</v>
      </c>
      <c r="P45" s="47">
        <f t="shared" si="3"/>
        <v>514113.88</v>
      </c>
      <c r="Q45" s="47">
        <f t="shared" si="3"/>
        <v>521116.48</v>
      </c>
      <c r="R45" s="47">
        <f t="shared" si="3"/>
        <v>470191.8</v>
      </c>
      <c r="S45" s="47">
        <f t="shared" si="3"/>
        <v>529583.43999999994</v>
      </c>
    </row>
    <row r="46" spans="1:19" ht="39.950000000000003" customHeight="1">
      <c r="A46" s="95" t="s">
        <v>89</v>
      </c>
      <c r="B46" s="94" t="s">
        <v>188</v>
      </c>
      <c r="C46" s="47"/>
      <c r="D46" s="47"/>
      <c r="E46" s="47"/>
      <c r="F46" s="47"/>
      <c r="G46" s="47"/>
      <c r="H46" s="47">
        <v>387603.45</v>
      </c>
      <c r="I46" s="47">
        <v>365504.43</v>
      </c>
      <c r="J46" s="47">
        <v>416468.27</v>
      </c>
      <c r="K46" s="47">
        <v>467314.58</v>
      </c>
      <c r="L46" s="47">
        <v>481705.35</v>
      </c>
      <c r="M46" s="47">
        <v>452695.45</v>
      </c>
      <c r="N46" s="47">
        <v>484943.22</v>
      </c>
      <c r="O46" s="47">
        <v>514684.37</v>
      </c>
      <c r="P46" s="47">
        <v>514113.88</v>
      </c>
      <c r="Q46" s="47">
        <v>521116.48</v>
      </c>
      <c r="R46" s="47">
        <v>470191.8</v>
      </c>
      <c r="S46" s="47">
        <v>529583.43999999994</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f>+M49</f>
        <v>889.71999999999991</v>
      </c>
      <c r="N48" s="47">
        <f t="shared" ref="N48:R48" si="4">+N49</f>
        <v>1848.0700000000002</v>
      </c>
      <c r="O48" s="47">
        <f t="shared" si="4"/>
        <v>23268.26</v>
      </c>
      <c r="P48" s="47">
        <f t="shared" si="4"/>
        <v>38666.67</v>
      </c>
      <c r="Q48" s="47">
        <f t="shared" si="4"/>
        <v>24631.61</v>
      </c>
      <c r="R48" s="47">
        <f t="shared" si="4"/>
        <v>14859.819999999996</v>
      </c>
      <c r="S48" s="47">
        <v>8116.87</v>
      </c>
    </row>
    <row r="49" spans="1:19" ht="39.950000000000003" customHeight="1">
      <c r="A49" s="95" t="s">
        <v>101</v>
      </c>
      <c r="B49" s="94" t="s">
        <v>197</v>
      </c>
      <c r="C49" s="47"/>
      <c r="D49" s="47"/>
      <c r="E49" s="47"/>
      <c r="F49" s="47"/>
      <c r="G49" s="47"/>
      <c r="H49" s="47"/>
      <c r="I49" s="47"/>
      <c r="J49" s="47"/>
      <c r="K49" s="47"/>
      <c r="L49" s="47"/>
      <c r="M49" s="47">
        <v>889.71999999999991</v>
      </c>
      <c r="N49" s="47">
        <v>1848.0700000000002</v>
      </c>
      <c r="O49" s="47">
        <v>23268.26</v>
      </c>
      <c r="P49" s="47">
        <v>38666.67</v>
      </c>
      <c r="Q49" s="47">
        <v>24631.61</v>
      </c>
      <c r="R49" s="47">
        <v>14859.819999999996</v>
      </c>
      <c r="S49" s="47">
        <v>8116.87</v>
      </c>
    </row>
    <row r="50" spans="1:19" ht="39.950000000000003" customHeight="1">
      <c r="A50" s="99" t="s">
        <v>97</v>
      </c>
      <c r="B50" s="98" t="s">
        <v>179</v>
      </c>
      <c r="C50" s="47"/>
      <c r="D50" s="47"/>
      <c r="E50" s="47"/>
      <c r="F50" s="47"/>
      <c r="G50" s="47"/>
      <c r="H50" s="47"/>
      <c r="I50" s="47">
        <f>+I51</f>
        <v>31022.52</v>
      </c>
      <c r="J50" s="47">
        <f t="shared" ref="J50:R50" si="5">+J51</f>
        <v>59596.079999999987</v>
      </c>
      <c r="K50" s="47">
        <f t="shared" si="5"/>
        <v>31803.759999999991</v>
      </c>
      <c r="L50" s="47">
        <f t="shared" si="5"/>
        <v>42000</v>
      </c>
      <c r="M50" s="47">
        <f t="shared" si="5"/>
        <v>72525.100000000006</v>
      </c>
      <c r="N50" s="47">
        <f t="shared" si="5"/>
        <v>70405.889999999985</v>
      </c>
      <c r="O50" s="47">
        <f t="shared" si="5"/>
        <v>62648.330000000016</v>
      </c>
      <c r="P50" s="47">
        <f t="shared" si="5"/>
        <v>51820.02</v>
      </c>
      <c r="Q50" s="47">
        <f t="shared" si="5"/>
        <v>57909.81</v>
      </c>
      <c r="R50" s="47">
        <f t="shared" si="5"/>
        <v>75151.87000000001</v>
      </c>
      <c r="S50" s="47">
        <v>73607.98</v>
      </c>
    </row>
    <row r="51" spans="1:19" ht="39.950000000000003" customHeight="1">
      <c r="A51" s="99" t="s">
        <v>98</v>
      </c>
      <c r="B51" s="98" t="s">
        <v>178</v>
      </c>
      <c r="C51" s="47"/>
      <c r="D51" s="47"/>
      <c r="E51" s="47"/>
      <c r="F51" s="47"/>
      <c r="G51" s="47"/>
      <c r="H51" s="47"/>
      <c r="I51" s="47">
        <v>31022.52</v>
      </c>
      <c r="J51" s="47">
        <v>59596.079999999987</v>
      </c>
      <c r="K51" s="47">
        <v>31803.759999999991</v>
      </c>
      <c r="L51" s="47">
        <v>42000</v>
      </c>
      <c r="M51" s="47">
        <v>72525.100000000006</v>
      </c>
      <c r="N51" s="47">
        <v>70405.889999999985</v>
      </c>
      <c r="O51" s="47">
        <v>62648.330000000016</v>
      </c>
      <c r="P51" s="47">
        <v>51820.02</v>
      </c>
      <c r="Q51" s="47">
        <v>57909.81</v>
      </c>
      <c r="R51" s="47">
        <v>75151.87000000001</v>
      </c>
      <c r="S51" s="47">
        <v>73607.98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c r="F54" s="47"/>
      <c r="G54" s="47"/>
      <c r="H54" s="47">
        <f>+H55</f>
        <v>183858.09</v>
      </c>
      <c r="I54" s="47">
        <f t="shared" ref="I54:S54" si="6">+I55</f>
        <v>86770.2</v>
      </c>
      <c r="J54" s="47">
        <f t="shared" si="6"/>
        <v>100930.05</v>
      </c>
      <c r="K54" s="47">
        <f t="shared" si="6"/>
        <v>117390.29</v>
      </c>
      <c r="L54" s="47">
        <f t="shared" si="6"/>
        <v>53280.54</v>
      </c>
      <c r="M54" s="47">
        <f t="shared" si="6"/>
        <v>73570.92</v>
      </c>
      <c r="N54" s="47">
        <f t="shared" si="6"/>
        <v>49555.68</v>
      </c>
      <c r="O54" s="47">
        <f t="shared" si="6"/>
        <v>63976.02</v>
      </c>
      <c r="P54" s="47">
        <f t="shared" si="6"/>
        <v>48265.86</v>
      </c>
      <c r="Q54" s="47">
        <f t="shared" si="6"/>
        <v>55500</v>
      </c>
      <c r="R54" s="47">
        <f t="shared" si="6"/>
        <v>73983.88</v>
      </c>
      <c r="S54" s="47">
        <f t="shared" si="6"/>
        <v>137608.5</v>
      </c>
    </row>
    <row r="55" spans="1:19" ht="39.950000000000003" customHeight="1">
      <c r="A55" s="97" t="s">
        <v>103</v>
      </c>
      <c r="B55" s="96" t="s">
        <v>192</v>
      </c>
      <c r="C55" s="47"/>
      <c r="D55" s="47"/>
      <c r="E55" s="47"/>
      <c r="F55" s="47"/>
      <c r="G55" s="47"/>
      <c r="H55" s="47">
        <v>183858.09</v>
      </c>
      <c r="I55" s="47">
        <v>86770.2</v>
      </c>
      <c r="J55" s="47">
        <v>100930.05</v>
      </c>
      <c r="K55" s="47">
        <v>117390.29</v>
      </c>
      <c r="L55" s="47">
        <v>53280.54</v>
      </c>
      <c r="M55" s="47">
        <v>73570.92</v>
      </c>
      <c r="N55" s="47">
        <v>49555.68</v>
      </c>
      <c r="O55" s="47">
        <v>63976.02</v>
      </c>
      <c r="P55" s="47">
        <v>48265.86</v>
      </c>
      <c r="Q55" s="47">
        <v>55500</v>
      </c>
      <c r="R55" s="47">
        <v>73983.88</v>
      </c>
      <c r="S55" s="47">
        <v>137608.5</v>
      </c>
    </row>
    <row r="56" spans="1:19" ht="39.950000000000003" customHeight="1">
      <c r="A56" s="97" t="s">
        <v>145</v>
      </c>
      <c r="B56" s="96" t="s">
        <v>180</v>
      </c>
      <c r="C56" s="47"/>
      <c r="D56" s="47"/>
      <c r="E56" s="47"/>
      <c r="F56" s="47"/>
      <c r="G56" s="47"/>
      <c r="H56" s="47">
        <v>7486.92</v>
      </c>
      <c r="I56" s="47">
        <v>20713.41</v>
      </c>
      <c r="J56" s="47">
        <v>22391.539999999997</v>
      </c>
      <c r="K56" s="47">
        <v>31960.800000000007</v>
      </c>
      <c r="L56" s="47">
        <v>38759.65</v>
      </c>
      <c r="M56" s="47">
        <v>84047.81</v>
      </c>
      <c r="N56" s="47">
        <v>79487.319999999992</v>
      </c>
      <c r="O56" s="47">
        <v>58421.130000000012</v>
      </c>
      <c r="P56" s="47">
        <v>47856.21</v>
      </c>
      <c r="Q56" s="47">
        <v>35244.849999999991</v>
      </c>
      <c r="R56" s="47">
        <v>49357.580000000016</v>
      </c>
      <c r="S56" s="47">
        <v>63518.720000000001</v>
      </c>
    </row>
    <row r="57" spans="1:19" ht="39.950000000000003" customHeight="1">
      <c r="A57" s="97" t="s">
        <v>146</v>
      </c>
      <c r="B57" s="96" t="s">
        <v>181</v>
      </c>
      <c r="C57" s="47"/>
      <c r="D57" s="47"/>
      <c r="E57" s="47"/>
      <c r="F57" s="47"/>
      <c r="G57" s="47"/>
      <c r="H57" s="47">
        <f>+H56</f>
        <v>7486.92</v>
      </c>
      <c r="I57" s="47">
        <f t="shared" ref="I57:S57" si="7">+I56</f>
        <v>20713.41</v>
      </c>
      <c r="J57" s="47">
        <f t="shared" si="7"/>
        <v>22391.539999999997</v>
      </c>
      <c r="K57" s="47">
        <f t="shared" si="7"/>
        <v>31960.800000000007</v>
      </c>
      <c r="L57" s="47">
        <f t="shared" si="7"/>
        <v>38759.65</v>
      </c>
      <c r="M57" s="47">
        <f t="shared" si="7"/>
        <v>84047.81</v>
      </c>
      <c r="N57" s="47">
        <f t="shared" si="7"/>
        <v>79487.319999999992</v>
      </c>
      <c r="O57" s="47">
        <f t="shared" si="7"/>
        <v>58421.130000000012</v>
      </c>
      <c r="P57" s="47">
        <f t="shared" si="7"/>
        <v>47856.21</v>
      </c>
      <c r="Q57" s="47">
        <f t="shared" si="7"/>
        <v>35244.849999999991</v>
      </c>
      <c r="R57" s="47">
        <f t="shared" si="7"/>
        <v>49357.580000000016</v>
      </c>
      <c r="S57" s="47">
        <f t="shared" si="7"/>
        <v>63518.720000000001</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56141.88</v>
      </c>
      <c r="K60" s="47">
        <v>51476.039999999986</v>
      </c>
      <c r="L60" s="47">
        <v>-9087.220000000003</v>
      </c>
      <c r="M60" s="47">
        <v>7139.12</v>
      </c>
      <c r="N60" s="47">
        <v>-10326.340000000002</v>
      </c>
      <c r="O60" s="47">
        <v>11510</v>
      </c>
      <c r="P60" s="47">
        <v>70668.279999999984</v>
      </c>
      <c r="Q60" s="47">
        <v>66578.34</v>
      </c>
      <c r="R60" s="47">
        <v>68894.44</v>
      </c>
      <c r="S60" s="47">
        <v>70109.009999999995</v>
      </c>
    </row>
    <row r="61" spans="1:19" ht="39.950000000000003" customHeight="1">
      <c r="A61" s="100" t="s">
        <v>152</v>
      </c>
      <c r="B61" s="101" t="s">
        <v>185</v>
      </c>
      <c r="C61" s="47"/>
      <c r="D61" s="47"/>
      <c r="E61" s="47"/>
      <c r="F61" s="47"/>
      <c r="G61" s="47"/>
      <c r="H61" s="47"/>
      <c r="I61" s="47"/>
      <c r="J61" s="47">
        <f>+J60</f>
        <v>56141.88</v>
      </c>
      <c r="K61" s="47">
        <f t="shared" ref="K61:S61" si="8">+K60</f>
        <v>51476.039999999986</v>
      </c>
      <c r="L61" s="47">
        <f t="shared" si="8"/>
        <v>-9087.220000000003</v>
      </c>
      <c r="M61" s="47">
        <f t="shared" si="8"/>
        <v>7139.12</v>
      </c>
      <c r="N61" s="47">
        <f t="shared" si="8"/>
        <v>-10326.340000000002</v>
      </c>
      <c r="O61" s="47">
        <f t="shared" si="8"/>
        <v>11510</v>
      </c>
      <c r="P61" s="47">
        <f t="shared" si="8"/>
        <v>70668.279999999984</v>
      </c>
      <c r="Q61" s="47">
        <f t="shared" si="8"/>
        <v>66578.34</v>
      </c>
      <c r="R61" s="47">
        <f t="shared" si="8"/>
        <v>68894.44</v>
      </c>
      <c r="S61" s="47">
        <f t="shared" si="8"/>
        <v>70109.009999999995</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1853.1600000000005</v>
      </c>
      <c r="L64" s="47">
        <v>1069.08</v>
      </c>
      <c r="M64" s="47">
        <v>42.69</v>
      </c>
      <c r="N64" s="47">
        <v>1088.3899999999999</v>
      </c>
      <c r="O64" s="47">
        <v>1862.69</v>
      </c>
      <c r="P64" s="47">
        <v>849.63999999999987</v>
      </c>
      <c r="Q64" s="47">
        <v>1143.5099999999995</v>
      </c>
      <c r="R64" s="47">
        <v>1564.1599999999999</v>
      </c>
      <c r="S64" s="47">
        <v>511.17</v>
      </c>
    </row>
    <row r="65" spans="1:19" ht="39.950000000000003" customHeight="1">
      <c r="A65" s="102" t="s">
        <v>156</v>
      </c>
      <c r="B65" s="103" t="s">
        <v>184</v>
      </c>
      <c r="C65" s="47"/>
      <c r="D65" s="47"/>
      <c r="E65" s="47"/>
      <c r="F65" s="47"/>
      <c r="G65" s="47"/>
      <c r="H65" s="47"/>
      <c r="I65" s="47"/>
      <c r="J65" s="47"/>
      <c r="K65" s="47">
        <f>+K64</f>
        <v>1853.1600000000005</v>
      </c>
      <c r="L65" s="47">
        <f t="shared" ref="L65:S65" si="9">+L64</f>
        <v>1069.08</v>
      </c>
      <c r="M65" s="47">
        <f t="shared" si="9"/>
        <v>42.69</v>
      </c>
      <c r="N65" s="47">
        <f t="shared" si="9"/>
        <v>1088.3899999999999</v>
      </c>
      <c r="O65" s="47">
        <f t="shared" si="9"/>
        <v>1862.69</v>
      </c>
      <c r="P65" s="47">
        <f t="shared" si="9"/>
        <v>849.63999999999987</v>
      </c>
      <c r="Q65" s="47">
        <f t="shared" si="9"/>
        <v>1143.5099999999995</v>
      </c>
      <c r="R65" s="47">
        <f t="shared" si="9"/>
        <v>1564.1599999999999</v>
      </c>
      <c r="S65" s="47">
        <f t="shared" si="9"/>
        <v>511.17</v>
      </c>
    </row>
    <row r="67" spans="1:19">
      <c r="H67" s="105"/>
      <c r="I67" s="105"/>
      <c r="J67" s="105"/>
      <c r="K67" s="105"/>
      <c r="L67" s="105"/>
      <c r="M67" s="105"/>
      <c r="N67" s="105"/>
      <c r="O67" s="105"/>
      <c r="P67" s="105"/>
      <c r="Q67" s="105"/>
      <c r="R67" s="105"/>
      <c r="S67" s="105"/>
    </row>
    <row r="68" spans="1:19">
      <c r="H68" s="105"/>
      <c r="I68" s="105"/>
      <c r="J68" s="105"/>
      <c r="K68" s="105"/>
      <c r="L68" s="105"/>
      <c r="M68" s="105"/>
      <c r="N68" s="105"/>
      <c r="O68" s="105"/>
      <c r="P68" s="105"/>
      <c r="Q68" s="105"/>
      <c r="R68" s="105"/>
      <c r="S68" s="105"/>
    </row>
    <row r="69" spans="1:19">
      <c r="I69" s="105"/>
      <c r="J69" s="105"/>
      <c r="K69" s="105"/>
      <c r="L69" s="105"/>
      <c r="M69" s="105"/>
      <c r="N69" s="105"/>
      <c r="O69" s="105"/>
      <c r="P69" s="105"/>
      <c r="Q69" s="105"/>
      <c r="R69" s="105"/>
      <c r="S69" s="105"/>
    </row>
    <row r="70" spans="1:19">
      <c r="I70" s="106"/>
      <c r="J70" s="106"/>
      <c r="K70" s="106"/>
      <c r="L70" s="106"/>
      <c r="M70" s="106"/>
      <c r="N70" s="106"/>
      <c r="O70" s="106"/>
      <c r="P70" s="106"/>
      <c r="Q70" s="106"/>
      <c r="R70" s="106"/>
      <c r="S70" s="106"/>
    </row>
    <row r="71" spans="1:19">
      <c r="I71" s="105"/>
      <c r="J71" s="105"/>
      <c r="K71" s="105"/>
      <c r="L71" s="105"/>
      <c r="M71" s="105"/>
      <c r="N71" s="105"/>
      <c r="O71" s="105"/>
      <c r="P71" s="105"/>
      <c r="Q71" s="105"/>
      <c r="R71" s="105"/>
      <c r="S71" s="105"/>
    </row>
  </sheetData>
  <printOptions headings="1" gridLines="1"/>
  <pageMargins left="0.19685039370078741" right="0.19685039370078741" top="0.39370078740157483" bottom="0.35433070866141736" header="0.19685039370078741" footer="0.19685039370078741"/>
  <pageSetup paperSize="9" scale="30"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H202" activePane="bottomRight" state="frozen"/>
      <selection pane="topRight" activeCell="C1" sqref="C1"/>
      <selection pane="bottomLeft" activeCell="A3" sqref="A3"/>
      <selection pane="bottomRight" activeCell="A212" sqref="A212:XFD21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v>0</v>
      </c>
      <c r="I204" s="34">
        <v>0</v>
      </c>
      <c r="J204" s="34">
        <v>0</v>
      </c>
      <c r="K204" s="34">
        <v>0</v>
      </c>
      <c r="L204" s="34">
        <v>0</v>
      </c>
      <c r="M204" s="34"/>
      <c r="N204" s="34"/>
      <c r="O204" s="34"/>
      <c r="P204" s="34"/>
      <c r="Q204" s="34"/>
      <c r="R204" s="34"/>
      <c r="S204" s="34"/>
    </row>
    <row r="205" spans="1:19">
      <c r="B205" s="5">
        <v>2010</v>
      </c>
      <c r="C205" s="33"/>
      <c r="D205" s="33"/>
      <c r="E205" s="33"/>
      <c r="F205" s="33"/>
      <c r="G205" s="34"/>
      <c r="H205" s="34">
        <v>0</v>
      </c>
      <c r="I205" s="34">
        <v>0</v>
      </c>
      <c r="J205" s="34">
        <v>0</v>
      </c>
      <c r="K205" s="34">
        <v>0</v>
      </c>
      <c r="L205" s="34">
        <v>0</v>
      </c>
      <c r="M205" s="34"/>
      <c r="N205" s="34"/>
      <c r="O205" s="34"/>
      <c r="P205" s="34"/>
      <c r="Q205" s="34"/>
      <c r="R205" s="34"/>
      <c r="S205" s="34"/>
    </row>
    <row r="206" spans="1:19">
      <c r="B206" s="5">
        <v>2009</v>
      </c>
      <c r="C206" s="33"/>
      <c r="D206" s="33"/>
      <c r="E206" s="33"/>
      <c r="F206" s="34">
        <v>32647.504000000001</v>
      </c>
      <c r="G206" s="34">
        <v>32647.504000000001</v>
      </c>
      <c r="H206" s="34">
        <v>32647.504000000001</v>
      </c>
      <c r="I206" s="34">
        <v>32647.504000000001</v>
      </c>
      <c r="J206" s="34">
        <v>32647.504000000001</v>
      </c>
      <c r="K206" s="34">
        <v>32647.504000000001</v>
      </c>
      <c r="L206" s="34">
        <v>32647.504000000001</v>
      </c>
      <c r="M206" s="34">
        <v>32647.504000000001</v>
      </c>
      <c r="N206" s="34">
        <v>32647.504000000001</v>
      </c>
      <c r="O206" s="34">
        <v>32647.504000000001</v>
      </c>
      <c r="P206" s="34">
        <v>32647.504000000001</v>
      </c>
      <c r="Q206" s="34">
        <v>32647.504000000001</v>
      </c>
      <c r="R206" s="34">
        <v>32647.504000000001</v>
      </c>
      <c r="S206" s="34">
        <v>32647.504000000001</v>
      </c>
    </row>
    <row r="207" spans="1:19">
      <c r="B207" s="5">
        <v>2008</v>
      </c>
      <c r="C207" s="33"/>
      <c r="D207" s="33"/>
      <c r="E207" s="34">
        <v>7144</v>
      </c>
      <c r="F207" s="34">
        <v>7144</v>
      </c>
      <c r="G207" s="34">
        <v>7144</v>
      </c>
      <c r="H207" s="34">
        <v>7144</v>
      </c>
      <c r="I207" s="34">
        <v>7144</v>
      </c>
      <c r="J207" s="34">
        <v>7144</v>
      </c>
      <c r="K207" s="34">
        <v>7144</v>
      </c>
      <c r="L207" s="34">
        <v>7144</v>
      </c>
      <c r="M207" s="34">
        <v>7144</v>
      </c>
      <c r="N207" s="34">
        <v>7144</v>
      </c>
      <c r="O207" s="34">
        <v>7144</v>
      </c>
      <c r="P207" s="34">
        <v>7144</v>
      </c>
      <c r="Q207" s="34">
        <v>7144</v>
      </c>
      <c r="R207" s="34">
        <v>7144</v>
      </c>
      <c r="S207" s="34">
        <v>7144</v>
      </c>
    </row>
    <row r="208" spans="1:19">
      <c r="B208" s="5">
        <v>2007</v>
      </c>
      <c r="C208" s="33"/>
      <c r="D208" s="34">
        <v>32803.591999999997</v>
      </c>
      <c r="E208" s="34">
        <v>32803.591999999997</v>
      </c>
      <c r="F208" s="34">
        <v>32803.591999999997</v>
      </c>
      <c r="G208" s="34">
        <v>32803.591999999997</v>
      </c>
      <c r="H208" s="34">
        <v>32803.591999999997</v>
      </c>
      <c r="I208" s="34">
        <v>32803.591999999997</v>
      </c>
      <c r="J208" s="34">
        <v>32803.591999999997</v>
      </c>
      <c r="K208" s="34">
        <v>32803.591999999997</v>
      </c>
      <c r="L208" s="34">
        <v>32803.591999999997</v>
      </c>
      <c r="M208" s="34">
        <v>32803.591999999997</v>
      </c>
      <c r="N208" s="34">
        <v>32803.591999999997</v>
      </c>
      <c r="O208" s="34">
        <v>32803.591999999997</v>
      </c>
      <c r="P208" s="34">
        <v>32803.591999999997</v>
      </c>
      <c r="Q208" s="34">
        <v>32803.591999999997</v>
      </c>
      <c r="R208" s="34">
        <v>32803.591999999997</v>
      </c>
      <c r="S208" s="34">
        <v>32803.591999999997</v>
      </c>
    </row>
    <row r="209" spans="2:19">
      <c r="B209" s="5">
        <v>2006</v>
      </c>
      <c r="C209" s="34">
        <v>37874</v>
      </c>
      <c r="D209" s="34">
        <v>37874</v>
      </c>
      <c r="E209" s="34">
        <v>37874</v>
      </c>
      <c r="F209" s="34">
        <v>37874</v>
      </c>
      <c r="G209" s="34">
        <v>37874</v>
      </c>
      <c r="H209" s="34">
        <v>37874</v>
      </c>
      <c r="I209" s="34">
        <v>37874</v>
      </c>
      <c r="J209" s="34">
        <v>37874</v>
      </c>
      <c r="K209" s="34">
        <v>37874</v>
      </c>
      <c r="L209" s="34">
        <v>37874</v>
      </c>
      <c r="M209" s="34">
        <v>37874</v>
      </c>
      <c r="N209" s="34">
        <v>37874</v>
      </c>
      <c r="O209" s="34">
        <v>37874</v>
      </c>
      <c r="P209" s="34">
        <v>37874</v>
      </c>
      <c r="Q209" s="34">
        <v>37874</v>
      </c>
      <c r="R209" s="34">
        <v>37874</v>
      </c>
      <c r="S209" s="34">
        <v>37874</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3406</v>
      </c>
      <c r="I211" s="34">
        <v>3406</v>
      </c>
      <c r="J211" s="34">
        <v>3406</v>
      </c>
      <c r="K211" s="34">
        <v>3406</v>
      </c>
      <c r="L211" s="34">
        <v>3406</v>
      </c>
      <c r="M211" s="34">
        <v>3406</v>
      </c>
      <c r="N211" s="34">
        <v>3406</v>
      </c>
      <c r="O211" s="34">
        <v>3406</v>
      </c>
      <c r="P211" s="34">
        <v>3406</v>
      </c>
      <c r="Q211" s="34">
        <v>3406</v>
      </c>
      <c r="R211" s="34">
        <v>3406</v>
      </c>
      <c r="S211" s="34">
        <v>3406</v>
      </c>
    </row>
    <row r="212" spans="2:19">
      <c r="B212" s="5">
        <v>2003</v>
      </c>
      <c r="C212" s="34">
        <v>0</v>
      </c>
      <c r="D212" s="34">
        <v>0</v>
      </c>
      <c r="E212" s="34">
        <v>0</v>
      </c>
      <c r="F212" s="34">
        <v>0</v>
      </c>
      <c r="G212" s="34">
        <v>0</v>
      </c>
      <c r="H212" s="34">
        <v>9234</v>
      </c>
      <c r="I212" s="34">
        <v>9234</v>
      </c>
      <c r="J212" s="34">
        <v>9234</v>
      </c>
      <c r="K212" s="34">
        <v>9234</v>
      </c>
      <c r="L212" s="34">
        <v>9234</v>
      </c>
      <c r="M212" s="34">
        <v>13429.955048</v>
      </c>
      <c r="N212" s="34">
        <v>13429.955048</v>
      </c>
      <c r="O212" s="34">
        <v>13429.955048</v>
      </c>
      <c r="P212" s="34">
        <v>13429.955048</v>
      </c>
      <c r="Q212" s="34">
        <v>13429.955048</v>
      </c>
      <c r="R212" s="34">
        <v>13429.955048</v>
      </c>
      <c r="S212" s="34">
        <v>13429.955048</v>
      </c>
    </row>
    <row r="213" spans="2:19">
      <c r="B213" s="5">
        <v>2002</v>
      </c>
      <c r="C213" s="34">
        <v>0</v>
      </c>
      <c r="D213" s="34">
        <v>0</v>
      </c>
      <c r="E213" s="34">
        <v>0</v>
      </c>
      <c r="F213" s="34">
        <v>0</v>
      </c>
      <c r="G213" s="34">
        <v>0</v>
      </c>
      <c r="H213" s="34">
        <v>1497</v>
      </c>
      <c r="I213" s="34">
        <v>1497</v>
      </c>
      <c r="J213" s="34">
        <v>1497</v>
      </c>
      <c r="K213" s="34">
        <v>1497</v>
      </c>
      <c r="L213" s="34">
        <v>1497</v>
      </c>
      <c r="M213" s="34">
        <v>1497</v>
      </c>
      <c r="N213" s="34">
        <v>1497</v>
      </c>
      <c r="O213" s="34">
        <v>1497</v>
      </c>
      <c r="P213" s="34">
        <v>1497</v>
      </c>
      <c r="Q213" s="34">
        <v>1497</v>
      </c>
      <c r="R213" s="34">
        <v>1497</v>
      </c>
      <c r="S213" s="34">
        <v>1497</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0.51129188119621849</v>
      </c>
      <c r="D215" s="34">
        <v>0.51129188119621849</v>
      </c>
      <c r="E215" s="34">
        <v>0.51129188119621849</v>
      </c>
      <c r="F215" s="34">
        <v>0.51129188119621849</v>
      </c>
      <c r="G215" s="34">
        <v>0.51129188119621849</v>
      </c>
      <c r="H215" s="34">
        <v>15982</v>
      </c>
      <c r="I215" s="34">
        <v>15982</v>
      </c>
      <c r="J215" s="34">
        <v>15982</v>
      </c>
      <c r="K215" s="34">
        <v>15982</v>
      </c>
      <c r="L215" s="34">
        <v>15982</v>
      </c>
      <c r="M215" s="34">
        <v>15982</v>
      </c>
      <c r="N215" s="34">
        <v>15982</v>
      </c>
      <c r="O215" s="34">
        <v>15982</v>
      </c>
      <c r="P215" s="34">
        <v>15982</v>
      </c>
      <c r="Q215" s="34">
        <v>15982</v>
      </c>
      <c r="R215" s="34">
        <v>15982</v>
      </c>
      <c r="S215" s="34">
        <v>15982</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3897</v>
      </c>
      <c r="I217" s="34">
        <v>3897</v>
      </c>
      <c r="J217" s="34">
        <v>3897</v>
      </c>
      <c r="K217" s="34">
        <v>3897</v>
      </c>
      <c r="L217" s="34">
        <v>3897</v>
      </c>
      <c r="M217" s="34">
        <v>3897</v>
      </c>
      <c r="N217" s="34">
        <v>3897</v>
      </c>
      <c r="O217" s="34">
        <v>3897</v>
      </c>
      <c r="P217" s="34">
        <v>3897</v>
      </c>
      <c r="Q217" s="34">
        <v>3897</v>
      </c>
      <c r="R217" s="34">
        <v>3897</v>
      </c>
      <c r="S217" s="34">
        <v>3897</v>
      </c>
    </row>
    <row r="218" spans="2:19">
      <c r="B218" s="5">
        <v>1997</v>
      </c>
      <c r="C218" s="34">
        <v>0</v>
      </c>
      <c r="D218" s="34">
        <v>0</v>
      </c>
      <c r="E218" s="34">
        <v>0</v>
      </c>
      <c r="F218" s="34">
        <v>0</v>
      </c>
      <c r="G218" s="34">
        <v>0</v>
      </c>
      <c r="H218" s="34">
        <v>15555</v>
      </c>
      <c r="I218" s="34">
        <v>15555</v>
      </c>
      <c r="J218" s="34">
        <v>15555</v>
      </c>
      <c r="K218" s="34">
        <v>15555</v>
      </c>
      <c r="L218" s="34">
        <v>15555</v>
      </c>
      <c r="M218" s="34">
        <v>15555</v>
      </c>
      <c r="N218" s="34">
        <v>15555</v>
      </c>
      <c r="O218" s="34">
        <v>15555</v>
      </c>
      <c r="P218" s="34">
        <v>15555</v>
      </c>
      <c r="Q218" s="34">
        <v>15555</v>
      </c>
      <c r="R218" s="34">
        <v>15555</v>
      </c>
      <c r="S218" s="34">
        <v>15555</v>
      </c>
    </row>
    <row r="219" spans="2:19">
      <c r="B219" s="5">
        <v>1996</v>
      </c>
      <c r="C219" s="34">
        <v>0</v>
      </c>
      <c r="D219" s="34">
        <v>0</v>
      </c>
      <c r="E219" s="34">
        <v>0</v>
      </c>
      <c r="F219" s="34">
        <v>0</v>
      </c>
      <c r="G219" s="34">
        <v>0</v>
      </c>
      <c r="H219" s="34">
        <v>2927</v>
      </c>
      <c r="I219" s="34">
        <v>2927</v>
      </c>
      <c r="J219" s="34">
        <v>2927</v>
      </c>
      <c r="K219" s="34">
        <v>2927</v>
      </c>
      <c r="L219" s="34">
        <v>2927</v>
      </c>
      <c r="M219" s="34">
        <v>2927</v>
      </c>
      <c r="N219" s="34">
        <v>2927</v>
      </c>
      <c r="O219" s="34">
        <v>2927</v>
      </c>
      <c r="P219" s="34">
        <v>2927</v>
      </c>
      <c r="Q219" s="34">
        <v>2927</v>
      </c>
      <c r="R219" s="34">
        <v>2927</v>
      </c>
      <c r="S219" s="34">
        <v>2927</v>
      </c>
    </row>
    <row r="220" spans="2:19">
      <c r="B220" s="5">
        <v>1995</v>
      </c>
      <c r="C220" s="34">
        <v>0</v>
      </c>
      <c r="D220" s="34">
        <v>0</v>
      </c>
      <c r="E220" s="34">
        <v>0</v>
      </c>
      <c r="F220" s="34">
        <v>0</v>
      </c>
      <c r="G220" s="34">
        <v>0</v>
      </c>
      <c r="H220" s="34">
        <v>29216</v>
      </c>
      <c r="I220" s="34">
        <v>29216</v>
      </c>
      <c r="J220" s="34">
        <v>29216</v>
      </c>
      <c r="K220" s="34">
        <v>29216</v>
      </c>
      <c r="L220" s="34">
        <v>29216</v>
      </c>
      <c r="M220" s="34">
        <v>29216</v>
      </c>
      <c r="N220" s="34">
        <v>29216</v>
      </c>
      <c r="O220" s="34">
        <v>29216</v>
      </c>
      <c r="P220" s="34">
        <v>29216</v>
      </c>
      <c r="Q220" s="34">
        <v>29216</v>
      </c>
      <c r="R220" s="34">
        <v>29216</v>
      </c>
      <c r="S220" s="34">
        <v>29216</v>
      </c>
    </row>
    <row r="221" spans="2:19">
      <c r="B221" s="5">
        <v>1994</v>
      </c>
      <c r="C221" s="34">
        <v>0</v>
      </c>
      <c r="D221" s="34">
        <v>0</v>
      </c>
      <c r="E221" s="34">
        <v>0</v>
      </c>
      <c r="F221" s="34">
        <v>0</v>
      </c>
      <c r="G221" s="34">
        <v>0</v>
      </c>
      <c r="H221" s="34">
        <v>14059</v>
      </c>
      <c r="I221" s="34">
        <v>14059</v>
      </c>
      <c r="J221" s="34">
        <v>14059</v>
      </c>
      <c r="K221" s="34">
        <v>14059</v>
      </c>
      <c r="L221" s="34">
        <v>14059</v>
      </c>
      <c r="M221" s="34">
        <v>14059</v>
      </c>
      <c r="N221" s="34">
        <v>14059</v>
      </c>
      <c r="O221" s="34">
        <v>14059</v>
      </c>
      <c r="P221" s="34">
        <v>14059</v>
      </c>
      <c r="Q221" s="34">
        <v>14059</v>
      </c>
      <c r="R221" s="34">
        <v>14059</v>
      </c>
      <c r="S221" s="34">
        <v>14059</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52067</v>
      </c>
      <c r="I223" s="34">
        <v>52067</v>
      </c>
      <c r="J223" s="34">
        <v>52067</v>
      </c>
      <c r="K223" s="34">
        <v>52067</v>
      </c>
      <c r="L223" s="34">
        <v>52067</v>
      </c>
      <c r="M223" s="34">
        <v>52067</v>
      </c>
      <c r="N223" s="34">
        <v>52067</v>
      </c>
      <c r="O223" s="34">
        <v>52067</v>
      </c>
      <c r="P223" s="34">
        <v>52067</v>
      </c>
      <c r="Q223" s="34">
        <v>52067</v>
      </c>
      <c r="R223" s="34">
        <v>52067</v>
      </c>
      <c r="S223" s="34">
        <v>52067</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132111</v>
      </c>
      <c r="I226" s="34">
        <v>132111</v>
      </c>
      <c r="J226" s="34">
        <v>132111</v>
      </c>
      <c r="K226" s="34">
        <v>132111</v>
      </c>
      <c r="L226" s="34">
        <v>132111</v>
      </c>
      <c r="M226" s="34">
        <v>132111</v>
      </c>
      <c r="N226" s="34">
        <v>132111</v>
      </c>
      <c r="O226" s="34">
        <v>132111</v>
      </c>
      <c r="P226" s="34">
        <v>132111</v>
      </c>
      <c r="Q226" s="34">
        <v>132111</v>
      </c>
      <c r="R226" s="34">
        <v>132111</v>
      </c>
      <c r="S226" s="34">
        <v>132111</v>
      </c>
    </row>
    <row r="227" spans="2:19">
      <c r="B227" s="5">
        <v>1988</v>
      </c>
      <c r="C227" s="34">
        <v>0</v>
      </c>
      <c r="D227" s="34">
        <v>0</v>
      </c>
      <c r="E227" s="34">
        <v>0</v>
      </c>
      <c r="F227" s="34">
        <v>0</v>
      </c>
      <c r="G227" s="34">
        <v>0</v>
      </c>
      <c r="H227" s="34">
        <v>58868</v>
      </c>
      <c r="I227" s="34">
        <v>58868</v>
      </c>
      <c r="J227" s="34">
        <v>58868</v>
      </c>
      <c r="K227" s="34">
        <v>58868</v>
      </c>
      <c r="L227" s="34">
        <v>58868</v>
      </c>
      <c r="M227" s="34">
        <v>58868</v>
      </c>
      <c r="N227" s="34">
        <v>58868</v>
      </c>
      <c r="O227" s="34">
        <v>58868</v>
      </c>
      <c r="P227" s="34">
        <v>58868</v>
      </c>
      <c r="Q227" s="34">
        <v>58868</v>
      </c>
      <c r="R227" s="34">
        <v>58868</v>
      </c>
      <c r="S227" s="34">
        <v>58868</v>
      </c>
    </row>
    <row r="228" spans="2:19">
      <c r="B228" s="5">
        <v>1987</v>
      </c>
      <c r="C228" s="34">
        <v>0</v>
      </c>
      <c r="D228" s="34">
        <v>0</v>
      </c>
      <c r="E228" s="34">
        <v>0</v>
      </c>
      <c r="F228" s="34">
        <v>0</v>
      </c>
      <c r="G228" s="34">
        <v>0</v>
      </c>
      <c r="H228" s="34">
        <v>14899</v>
      </c>
      <c r="I228" s="34">
        <v>14899</v>
      </c>
      <c r="J228" s="34">
        <v>14899</v>
      </c>
      <c r="K228" s="34">
        <v>14899</v>
      </c>
      <c r="L228" s="34">
        <v>14899</v>
      </c>
      <c r="M228" s="34">
        <v>14899</v>
      </c>
      <c r="N228" s="34">
        <v>14899</v>
      </c>
      <c r="O228" s="34">
        <v>14899</v>
      </c>
      <c r="P228" s="34">
        <v>14899</v>
      </c>
      <c r="Q228" s="34">
        <v>14899</v>
      </c>
      <c r="R228" s="34">
        <v>14899</v>
      </c>
      <c r="S228" s="34">
        <v>14899</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75868</v>
      </c>
      <c r="I231" s="34">
        <v>75868</v>
      </c>
      <c r="J231" s="34">
        <v>75868</v>
      </c>
      <c r="K231" s="34">
        <v>75868</v>
      </c>
      <c r="L231" s="34">
        <v>75868</v>
      </c>
      <c r="M231" s="34">
        <v>75868</v>
      </c>
      <c r="N231" s="34">
        <v>75868</v>
      </c>
      <c r="O231" s="34">
        <v>75868</v>
      </c>
      <c r="P231" s="34">
        <v>75868</v>
      </c>
      <c r="Q231" s="34">
        <v>75868</v>
      </c>
      <c r="R231" s="34">
        <v>75868</v>
      </c>
      <c r="S231" s="34">
        <v>75868</v>
      </c>
    </row>
    <row r="232" spans="2:19">
      <c r="B232" s="5">
        <v>1983</v>
      </c>
      <c r="C232" s="34">
        <v>0</v>
      </c>
      <c r="D232" s="34">
        <v>0</v>
      </c>
      <c r="E232" s="34">
        <v>0</v>
      </c>
      <c r="F232" s="34">
        <v>0</v>
      </c>
      <c r="G232" s="34">
        <v>0</v>
      </c>
      <c r="H232" s="34"/>
      <c r="I232" s="34"/>
      <c r="J232" s="34"/>
      <c r="K232" s="34"/>
      <c r="L232" s="34"/>
      <c r="M232" s="34"/>
      <c r="N232" s="34"/>
      <c r="O232" s="34"/>
      <c r="P232" s="34"/>
      <c r="Q232" s="34"/>
      <c r="R232" s="34">
        <v>0</v>
      </c>
      <c r="S232" s="34"/>
    </row>
    <row r="233" spans="2:19">
      <c r="B233" s="5">
        <v>1982</v>
      </c>
      <c r="C233" s="34">
        <v>0</v>
      </c>
      <c r="D233" s="34">
        <v>0</v>
      </c>
      <c r="E233" s="34">
        <v>0</v>
      </c>
      <c r="F233" s="34">
        <v>0</v>
      </c>
      <c r="G233" s="34">
        <v>0</v>
      </c>
      <c r="H233" s="34"/>
      <c r="I233" s="34"/>
      <c r="J233" s="34"/>
      <c r="K233" s="34"/>
      <c r="L233" s="34"/>
      <c r="M233" s="34"/>
      <c r="N233" s="34"/>
      <c r="O233" s="34"/>
      <c r="P233" s="34"/>
      <c r="Q233" s="34"/>
      <c r="R233" s="34"/>
      <c r="S233" s="34"/>
    </row>
    <row r="234" spans="2:19">
      <c r="B234" s="5">
        <v>1981</v>
      </c>
      <c r="C234" s="34">
        <v>0</v>
      </c>
      <c r="D234" s="34">
        <v>0</v>
      </c>
      <c r="E234" s="34">
        <v>0</v>
      </c>
      <c r="F234" s="34">
        <v>0</v>
      </c>
      <c r="G234" s="34">
        <v>0</v>
      </c>
      <c r="H234" s="34"/>
      <c r="I234" s="34"/>
      <c r="J234" s="34"/>
      <c r="K234" s="34"/>
      <c r="L234" s="34"/>
      <c r="M234" s="34"/>
      <c r="N234" s="34"/>
      <c r="O234" s="34"/>
      <c r="P234" s="34"/>
      <c r="Q234" s="34"/>
      <c r="R234" s="34"/>
      <c r="S234" s="34"/>
    </row>
    <row r="235" spans="2:19">
      <c r="B235" s="5">
        <v>1980</v>
      </c>
      <c r="C235" s="34">
        <v>0</v>
      </c>
      <c r="D235" s="34">
        <v>0</v>
      </c>
      <c r="E235" s="34">
        <v>0</v>
      </c>
      <c r="F235" s="34">
        <v>0</v>
      </c>
      <c r="G235" s="34">
        <v>0</v>
      </c>
      <c r="H235" s="34"/>
      <c r="I235" s="34"/>
      <c r="J235" s="34"/>
      <c r="K235" s="34"/>
      <c r="L235" s="34"/>
      <c r="M235" s="34"/>
      <c r="N235" s="34"/>
      <c r="O235" s="34"/>
      <c r="P235" s="34"/>
      <c r="Q235" s="34"/>
      <c r="R235" s="34"/>
      <c r="S235" s="34"/>
    </row>
    <row r="236" spans="2:19">
      <c r="B236" s="5">
        <v>1979</v>
      </c>
      <c r="C236" s="34">
        <v>0</v>
      </c>
      <c r="D236" s="34">
        <v>0</v>
      </c>
      <c r="E236" s="34">
        <v>0</v>
      </c>
      <c r="F236" s="34">
        <v>0</v>
      </c>
      <c r="G236" s="34">
        <v>0</v>
      </c>
      <c r="H236" s="34"/>
      <c r="I236" s="34"/>
      <c r="J236" s="34"/>
      <c r="K236" s="34"/>
      <c r="L236" s="34"/>
      <c r="M236" s="34"/>
      <c r="N236" s="34"/>
      <c r="O236" s="34"/>
      <c r="P236" s="34"/>
      <c r="Q236" s="34"/>
      <c r="R236" s="34"/>
      <c r="S236" s="34"/>
    </row>
    <row r="237" spans="2:19">
      <c r="B237" s="5">
        <v>1978</v>
      </c>
      <c r="C237" s="34">
        <v>0</v>
      </c>
      <c r="D237" s="34">
        <v>0</v>
      </c>
      <c r="E237" s="34">
        <v>0</v>
      </c>
      <c r="F237" s="34">
        <v>0</v>
      </c>
      <c r="G237" s="34">
        <v>0</v>
      </c>
      <c r="H237" s="34"/>
      <c r="I237" s="34"/>
      <c r="J237" s="34"/>
      <c r="K237" s="34"/>
      <c r="L237" s="34"/>
      <c r="M237" s="34"/>
      <c r="N237" s="34"/>
      <c r="O237" s="34"/>
      <c r="P237" s="34"/>
      <c r="Q237" s="34"/>
      <c r="R237" s="34"/>
      <c r="S237" s="34"/>
    </row>
    <row r="238" spans="2:19">
      <c r="B238" s="5">
        <v>1977</v>
      </c>
      <c r="C238" s="34">
        <v>2166.854992509574</v>
      </c>
      <c r="D238" s="34">
        <v>2166.854992509574</v>
      </c>
      <c r="E238" s="34">
        <v>2166.854992509574</v>
      </c>
      <c r="F238" s="34">
        <v>2166.854992509574</v>
      </c>
      <c r="G238" s="34">
        <v>2166.854992509574</v>
      </c>
      <c r="H238" s="34"/>
      <c r="I238" s="34"/>
      <c r="J238" s="34"/>
      <c r="K238" s="34"/>
      <c r="L238" s="34"/>
      <c r="M238" s="34"/>
      <c r="N238" s="34"/>
      <c r="O238" s="34"/>
      <c r="P238" s="34"/>
      <c r="Q238" s="34"/>
      <c r="R238" s="34"/>
      <c r="S238" s="34"/>
    </row>
    <row r="239" spans="2:19">
      <c r="B239" s="5">
        <v>1976</v>
      </c>
      <c r="C239" s="34">
        <v>0</v>
      </c>
      <c r="D239" s="34">
        <v>0</v>
      </c>
      <c r="E239" s="34">
        <v>0</v>
      </c>
      <c r="F239" s="34">
        <v>0</v>
      </c>
      <c r="G239" s="34">
        <v>0</v>
      </c>
      <c r="H239" s="34"/>
      <c r="I239" s="34"/>
      <c r="J239" s="34"/>
      <c r="K239" s="34"/>
      <c r="L239" s="34"/>
      <c r="M239" s="34"/>
      <c r="N239" s="34"/>
      <c r="O239" s="34"/>
      <c r="P239" s="34"/>
      <c r="Q239" s="34"/>
      <c r="R239" s="34"/>
      <c r="S239" s="34"/>
    </row>
    <row r="240" spans="2:19">
      <c r="B240" s="5">
        <v>1975</v>
      </c>
      <c r="C240" s="34">
        <v>0</v>
      </c>
      <c r="D240" s="34">
        <v>0</v>
      </c>
      <c r="E240" s="34">
        <v>0</v>
      </c>
      <c r="F240" s="34">
        <v>0</v>
      </c>
      <c r="G240" s="34">
        <v>0</v>
      </c>
      <c r="H240" s="34"/>
      <c r="I240" s="34"/>
      <c r="J240" s="34"/>
      <c r="K240" s="34"/>
      <c r="L240" s="34"/>
      <c r="M240" s="34"/>
      <c r="N240" s="34"/>
      <c r="O240" s="34"/>
      <c r="P240" s="34"/>
      <c r="Q240" s="34"/>
      <c r="R240" s="34"/>
      <c r="S240" s="34"/>
    </row>
    <row r="241" spans="2:19">
      <c r="B241" s="5">
        <v>1974</v>
      </c>
      <c r="C241" s="34">
        <v>0</v>
      </c>
      <c r="D241" s="34">
        <v>0</v>
      </c>
      <c r="E241" s="34">
        <v>0</v>
      </c>
      <c r="F241" s="34">
        <v>0</v>
      </c>
      <c r="G241" s="34">
        <v>0</v>
      </c>
      <c r="H241" s="34"/>
      <c r="I241" s="34"/>
      <c r="J241" s="34"/>
      <c r="K241" s="34"/>
      <c r="L241" s="34"/>
      <c r="M241" s="34"/>
      <c r="N241" s="34"/>
      <c r="O241" s="34"/>
      <c r="P241" s="34"/>
      <c r="Q241" s="34"/>
      <c r="R241" s="34"/>
      <c r="S241" s="34"/>
    </row>
    <row r="242" spans="2:19">
      <c r="B242" s="5">
        <v>1973</v>
      </c>
      <c r="C242" s="34">
        <v>3896.044134715185</v>
      </c>
      <c r="D242" s="34">
        <v>3896.044134715185</v>
      </c>
      <c r="E242" s="34">
        <v>3896.044134715185</v>
      </c>
      <c r="F242" s="34">
        <v>3896.044134715185</v>
      </c>
      <c r="G242" s="34">
        <v>3896.044134715185</v>
      </c>
      <c r="H242" s="34"/>
      <c r="I242" s="34"/>
      <c r="J242" s="34"/>
      <c r="K242" s="34"/>
      <c r="L242" s="34"/>
      <c r="M242" s="34"/>
      <c r="N242" s="34"/>
      <c r="O242" s="34"/>
      <c r="P242" s="34"/>
      <c r="Q242" s="34"/>
      <c r="R242" s="34"/>
      <c r="S242" s="34"/>
    </row>
    <row r="243" spans="2:19">
      <c r="B243" s="5">
        <v>1972</v>
      </c>
      <c r="C243" s="34">
        <v>803.2395453592593</v>
      </c>
      <c r="D243" s="34">
        <v>803.2395453592593</v>
      </c>
      <c r="E243" s="34">
        <v>803.2395453592593</v>
      </c>
      <c r="F243" s="34">
        <v>803.2395453592593</v>
      </c>
      <c r="G243" s="34">
        <v>803.2395453592593</v>
      </c>
      <c r="H243" s="34"/>
      <c r="I243" s="34"/>
      <c r="J243" s="34"/>
      <c r="K243" s="34"/>
      <c r="L243" s="34"/>
      <c r="M243" s="34"/>
      <c r="N243" s="34"/>
      <c r="O243" s="34"/>
      <c r="P243" s="34"/>
      <c r="Q243" s="34"/>
      <c r="R243" s="34"/>
      <c r="S243" s="34"/>
    </row>
    <row r="244" spans="2:19">
      <c r="B244" s="5">
        <v>1971</v>
      </c>
      <c r="C244" s="34">
        <v>0</v>
      </c>
      <c r="D244" s="34">
        <v>0</v>
      </c>
      <c r="E244" s="34">
        <v>0</v>
      </c>
      <c r="F244" s="34">
        <v>0</v>
      </c>
      <c r="G244" s="34">
        <v>0</v>
      </c>
      <c r="H244" s="34"/>
      <c r="I244" s="34"/>
      <c r="J244" s="34"/>
      <c r="K244" s="34"/>
      <c r="L244" s="34"/>
      <c r="M244" s="34"/>
      <c r="N244" s="34"/>
      <c r="O244" s="34"/>
      <c r="P244" s="34"/>
      <c r="Q244" s="34"/>
      <c r="R244" s="34"/>
      <c r="S244" s="34"/>
    </row>
    <row r="245" spans="2:19">
      <c r="B245" s="5">
        <v>1970</v>
      </c>
      <c r="C245" s="34">
        <v>0</v>
      </c>
      <c r="D245" s="34">
        <v>0</v>
      </c>
      <c r="E245" s="34">
        <v>0</v>
      </c>
      <c r="F245" s="34">
        <v>0</v>
      </c>
      <c r="G245" s="34">
        <v>0</v>
      </c>
      <c r="H245" s="34"/>
      <c r="I245" s="34"/>
      <c r="J245" s="34"/>
      <c r="K245" s="34"/>
      <c r="L245" s="34"/>
      <c r="M245" s="34"/>
      <c r="N245" s="34"/>
      <c r="O245" s="34"/>
      <c r="P245" s="34"/>
      <c r="Q245" s="34"/>
      <c r="R245" s="34"/>
      <c r="S245" s="34"/>
    </row>
    <row r="246" spans="2:19">
      <c r="B246" s="5">
        <v>1969</v>
      </c>
      <c r="C246" s="34">
        <v>0</v>
      </c>
      <c r="D246" s="34">
        <v>0</v>
      </c>
      <c r="E246" s="34">
        <v>0</v>
      </c>
      <c r="F246" s="34">
        <v>0</v>
      </c>
      <c r="G246" s="34">
        <v>0</v>
      </c>
      <c r="H246" s="34"/>
      <c r="I246" s="34"/>
      <c r="J246" s="34"/>
      <c r="K246" s="34"/>
      <c r="L246" s="34"/>
      <c r="M246" s="34"/>
      <c r="N246" s="34"/>
      <c r="O246" s="34"/>
      <c r="P246" s="34"/>
      <c r="Q246" s="34"/>
      <c r="R246" s="34"/>
      <c r="S246" s="34"/>
    </row>
    <row r="247" spans="2:19">
      <c r="B247" s="5">
        <v>1968</v>
      </c>
      <c r="C247" s="34">
        <v>0</v>
      </c>
      <c r="D247" s="34">
        <v>0</v>
      </c>
      <c r="E247" s="34">
        <v>0</v>
      </c>
      <c r="F247" s="34">
        <v>0</v>
      </c>
      <c r="G247" s="34">
        <v>0</v>
      </c>
      <c r="H247" s="34"/>
      <c r="I247" s="34"/>
      <c r="J247" s="34"/>
      <c r="K247" s="34"/>
      <c r="L247" s="34"/>
      <c r="M247" s="34"/>
      <c r="N247" s="34"/>
      <c r="O247" s="34"/>
      <c r="P247" s="34"/>
      <c r="Q247" s="34"/>
      <c r="R247" s="34"/>
      <c r="S247" s="34"/>
    </row>
    <row r="248" spans="2:19">
      <c r="B248" s="5">
        <v>1967</v>
      </c>
      <c r="C248" s="34">
        <v>0</v>
      </c>
      <c r="D248" s="34">
        <v>0</v>
      </c>
      <c r="E248" s="34">
        <v>0</v>
      </c>
      <c r="F248" s="34">
        <v>0</v>
      </c>
      <c r="G248" s="34">
        <v>0</v>
      </c>
      <c r="H248" s="34"/>
      <c r="I248" s="34"/>
      <c r="J248" s="34"/>
      <c r="K248" s="34"/>
      <c r="L248" s="34"/>
      <c r="M248" s="34"/>
      <c r="N248" s="34"/>
      <c r="O248" s="34"/>
      <c r="P248" s="34"/>
      <c r="Q248" s="34"/>
      <c r="R248" s="34"/>
      <c r="S248" s="34"/>
    </row>
    <row r="249" spans="2:19">
      <c r="B249" s="5">
        <v>1966</v>
      </c>
      <c r="C249" s="34">
        <v>0</v>
      </c>
      <c r="D249" s="34">
        <v>0</v>
      </c>
      <c r="E249" s="34">
        <v>0</v>
      </c>
      <c r="F249" s="34">
        <v>0</v>
      </c>
      <c r="G249" s="34">
        <v>0</v>
      </c>
      <c r="H249" s="34"/>
      <c r="I249" s="34"/>
      <c r="J249" s="34"/>
      <c r="K249" s="34"/>
      <c r="L249" s="34"/>
      <c r="M249" s="34"/>
      <c r="N249" s="34"/>
      <c r="O249" s="34"/>
      <c r="P249" s="34"/>
      <c r="Q249" s="34"/>
      <c r="R249" s="34"/>
      <c r="S249" s="34"/>
    </row>
    <row r="250" spans="2:19">
      <c r="B250" s="5">
        <v>1965</v>
      </c>
      <c r="C250" s="34">
        <v>44278.388203473718</v>
      </c>
      <c r="D250" s="34">
        <v>44278.388203473718</v>
      </c>
      <c r="E250" s="34">
        <v>44278.388203473718</v>
      </c>
      <c r="F250" s="34">
        <v>44278.388203473718</v>
      </c>
      <c r="G250" s="34">
        <v>44278.388203473718</v>
      </c>
      <c r="H250" s="34"/>
      <c r="I250" s="34"/>
      <c r="J250" s="34"/>
      <c r="K250" s="34"/>
      <c r="L250" s="34"/>
      <c r="M250" s="34"/>
      <c r="N250" s="34"/>
      <c r="O250" s="34"/>
      <c r="P250" s="34"/>
      <c r="Q250" s="34"/>
      <c r="R250" s="34"/>
      <c r="S250" s="34"/>
    </row>
    <row r="251" spans="2:19">
      <c r="B251" s="5">
        <v>1964</v>
      </c>
      <c r="C251" s="34">
        <v>225.47971960753236</v>
      </c>
      <c r="D251" s="34">
        <v>225.47971960753236</v>
      </c>
      <c r="E251" s="34">
        <v>225.47971960753236</v>
      </c>
      <c r="F251" s="34">
        <v>225.47971960753236</v>
      </c>
      <c r="G251" s="34">
        <v>225.47971960753236</v>
      </c>
      <c r="H251" s="34"/>
      <c r="I251" s="34"/>
      <c r="J251" s="34"/>
      <c r="K251" s="34"/>
      <c r="L251" s="34"/>
      <c r="M251" s="34"/>
      <c r="N251" s="34"/>
      <c r="O251" s="34"/>
      <c r="P251" s="34"/>
      <c r="Q251" s="34"/>
      <c r="R251" s="34"/>
      <c r="S251" s="34"/>
    </row>
    <row r="252" spans="2:19">
      <c r="B252" s="5">
        <v>1963</v>
      </c>
      <c r="C252" s="34">
        <v>0</v>
      </c>
      <c r="D252" s="34">
        <v>0</v>
      </c>
      <c r="E252" s="34">
        <v>0</v>
      </c>
      <c r="F252" s="34">
        <v>0</v>
      </c>
      <c r="G252" s="34">
        <v>0</v>
      </c>
      <c r="H252" s="34"/>
      <c r="I252" s="34"/>
      <c r="J252" s="34"/>
      <c r="K252" s="34"/>
      <c r="L252" s="34"/>
      <c r="M252" s="34"/>
      <c r="N252" s="34"/>
      <c r="O252" s="34"/>
      <c r="P252" s="34"/>
      <c r="Q252" s="34"/>
      <c r="R252" s="34"/>
      <c r="S252" s="34"/>
    </row>
    <row r="253" spans="2:19">
      <c r="B253" s="5">
        <v>1962</v>
      </c>
      <c r="C253" s="34">
        <v>0</v>
      </c>
      <c r="D253" s="34">
        <v>0</v>
      </c>
      <c r="E253" s="34">
        <v>0</v>
      </c>
      <c r="F253" s="34">
        <v>0</v>
      </c>
      <c r="G253" s="34">
        <v>0</v>
      </c>
      <c r="H253" s="34"/>
      <c r="I253" s="34"/>
      <c r="J253" s="34"/>
      <c r="K253" s="34"/>
      <c r="L253" s="34"/>
      <c r="M253" s="34"/>
      <c r="N253" s="34"/>
      <c r="O253" s="34"/>
      <c r="P253" s="34"/>
      <c r="Q253" s="34"/>
      <c r="R253" s="34"/>
      <c r="S253" s="34"/>
    </row>
    <row r="254" spans="2:19">
      <c r="B254" s="5">
        <v>1961</v>
      </c>
      <c r="C254" s="34">
        <v>27073.927693102163</v>
      </c>
      <c r="D254" s="34">
        <v>27073.927693102163</v>
      </c>
      <c r="E254" s="34">
        <v>27073.927693102163</v>
      </c>
      <c r="F254" s="34">
        <v>27073.927693102163</v>
      </c>
      <c r="G254" s="34">
        <v>27073.927693102163</v>
      </c>
      <c r="H254" s="34"/>
      <c r="I254" s="34"/>
      <c r="J254" s="34"/>
      <c r="K254" s="34"/>
      <c r="L254" s="34"/>
      <c r="M254" s="34"/>
      <c r="N254" s="34"/>
      <c r="O254" s="34"/>
      <c r="P254" s="34"/>
      <c r="Q254" s="34"/>
      <c r="R254" s="34"/>
      <c r="S254" s="34"/>
    </row>
    <row r="255" spans="2:19">
      <c r="B255" s="5">
        <v>1960</v>
      </c>
      <c r="C255" s="34">
        <v>0</v>
      </c>
      <c r="D255" s="34">
        <v>0</v>
      </c>
      <c r="E255" s="34">
        <v>0</v>
      </c>
      <c r="F255" s="34">
        <v>0</v>
      </c>
      <c r="G255" s="34">
        <v>0</v>
      </c>
      <c r="H255" s="34"/>
      <c r="I255" s="34"/>
      <c r="J255" s="34"/>
      <c r="K255" s="34"/>
      <c r="L255" s="34"/>
      <c r="M255" s="34"/>
      <c r="N255" s="34"/>
      <c r="O255" s="34"/>
      <c r="P255" s="34"/>
      <c r="Q255" s="34"/>
      <c r="R255" s="34"/>
      <c r="S255" s="34"/>
    </row>
    <row r="256" spans="2:19">
      <c r="B256" s="5">
        <v>1959</v>
      </c>
      <c r="C256" s="34">
        <v>0</v>
      </c>
      <c r="D256" s="34">
        <v>0</v>
      </c>
      <c r="E256" s="34">
        <v>0</v>
      </c>
      <c r="F256" s="34">
        <v>0</v>
      </c>
      <c r="G256" s="34">
        <v>0</v>
      </c>
      <c r="H256" s="34"/>
      <c r="I256" s="34"/>
      <c r="J256" s="34"/>
      <c r="K256" s="34"/>
      <c r="L256" s="34"/>
      <c r="M256" s="34"/>
      <c r="N256" s="34"/>
      <c r="O256" s="34"/>
      <c r="P256" s="34"/>
      <c r="Q256" s="34"/>
      <c r="R256" s="34"/>
      <c r="S256" s="34"/>
    </row>
    <row r="257" spans="2:19">
      <c r="B257" s="5">
        <v>1958</v>
      </c>
      <c r="C257" s="34">
        <v>0</v>
      </c>
      <c r="D257" s="34">
        <v>0</v>
      </c>
      <c r="E257" s="34">
        <v>0</v>
      </c>
      <c r="F257" s="34">
        <v>0</v>
      </c>
      <c r="G257" s="34">
        <v>0</v>
      </c>
      <c r="H257" s="34"/>
      <c r="I257" s="34"/>
      <c r="J257" s="34"/>
      <c r="K257" s="34"/>
      <c r="L257" s="34"/>
      <c r="M257" s="34"/>
      <c r="N257" s="34"/>
      <c r="O257" s="34"/>
      <c r="P257" s="34"/>
      <c r="Q257" s="34"/>
      <c r="R257" s="34"/>
      <c r="S257" s="34"/>
    </row>
    <row r="258" spans="2:19">
      <c r="B258" s="5">
        <v>1957</v>
      </c>
      <c r="C258" s="34">
        <v>0</v>
      </c>
      <c r="D258" s="34">
        <v>0</v>
      </c>
      <c r="E258" s="34">
        <v>0</v>
      </c>
      <c r="F258" s="34">
        <v>0</v>
      </c>
      <c r="G258" s="34">
        <v>0</v>
      </c>
      <c r="H258" s="34"/>
      <c r="I258" s="34"/>
      <c r="J258" s="34"/>
      <c r="K258" s="34"/>
      <c r="L258" s="34"/>
      <c r="M258" s="34"/>
      <c r="N258" s="34"/>
      <c r="O258" s="34"/>
      <c r="P258" s="34"/>
      <c r="Q258" s="34"/>
      <c r="R258" s="34"/>
      <c r="S258" s="34"/>
    </row>
    <row r="259" spans="2:19">
      <c r="B259" s="5">
        <v>1956</v>
      </c>
      <c r="C259" s="34">
        <v>5825.1484024685169</v>
      </c>
      <c r="D259" s="34">
        <v>5825.1484024685169</v>
      </c>
      <c r="E259" s="34">
        <v>5825.1484024685169</v>
      </c>
      <c r="F259" s="34">
        <v>5825.1484024685169</v>
      </c>
      <c r="G259" s="34">
        <v>5825.1484024685169</v>
      </c>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122143.59398311716</v>
      </c>
      <c r="D286" s="7">
        <f>SUM(D208:D285)</f>
        <v>154947.18598311715</v>
      </c>
      <c r="E286" s="7">
        <f>SUM(E207:E285)</f>
        <v>162091.18598311715</v>
      </c>
      <c r="F286" s="7">
        <f>SUM(F206:F285)</f>
        <v>194738.6899831171</v>
      </c>
      <c r="G286" s="7">
        <f>SUM(G205:G285)</f>
        <v>194738.6899831171</v>
      </c>
      <c r="H286" s="7">
        <f>SUM(H199:H285)</f>
        <v>540055.09600000002</v>
      </c>
      <c r="I286" s="7">
        <f>SUM(I199:I285)</f>
        <v>540055.09600000002</v>
      </c>
      <c r="J286" s="7">
        <f t="shared" ref="J286:L286" si="2">SUM(J199:J285)</f>
        <v>540055.09600000002</v>
      </c>
      <c r="K286" s="7">
        <f>SUM(K199:K285)</f>
        <v>540055.09600000002</v>
      </c>
      <c r="L286" s="7">
        <f t="shared" si="2"/>
        <v>540055.09600000002</v>
      </c>
      <c r="M286" s="7">
        <f>SUM(M199:M285)</f>
        <v>544251.05104799999</v>
      </c>
      <c r="N286" s="10">
        <f>SUM(N194:N285)</f>
        <v>544251.05104799999</v>
      </c>
      <c r="O286" s="10">
        <f>SUM(O194:O285)</f>
        <v>544251.05104799999</v>
      </c>
      <c r="P286" s="10">
        <f>SUM(P194:P285)</f>
        <v>544251.05104799999</v>
      </c>
      <c r="Q286" s="10">
        <f>SUM(Q194:Q285)</f>
        <v>544251.05104799999</v>
      </c>
      <c r="R286" s="10">
        <f>SUM(R193:R285)</f>
        <v>544251.05104799999</v>
      </c>
      <c r="S286" s="10">
        <f>SUM(S193:S285)</f>
        <v>544251.05104799999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5349.25</v>
      </c>
    </row>
    <row r="479" spans="1:19">
      <c r="A479" s="35"/>
      <c r="B479" s="5">
        <v>2021</v>
      </c>
      <c r="C479" s="33"/>
      <c r="D479" s="33"/>
      <c r="E479" s="33"/>
      <c r="F479" s="33"/>
      <c r="G479" s="33"/>
      <c r="H479" s="33"/>
      <c r="I479" s="33"/>
      <c r="J479" s="33"/>
      <c r="K479" s="33"/>
      <c r="L479" s="33"/>
      <c r="M479" s="33"/>
      <c r="N479" s="33"/>
      <c r="O479" s="33"/>
      <c r="P479" s="33"/>
      <c r="Q479" s="33"/>
      <c r="R479" s="34"/>
      <c r="S479" s="34">
        <v>2808.9</v>
      </c>
    </row>
    <row r="480" spans="1:19">
      <c r="B480" s="5">
        <v>2020</v>
      </c>
      <c r="C480" s="33"/>
      <c r="D480" s="33"/>
      <c r="E480" s="33"/>
      <c r="F480" s="33"/>
      <c r="G480" s="33"/>
      <c r="H480" s="33"/>
      <c r="I480" s="33"/>
      <c r="J480" s="33"/>
      <c r="K480" s="33"/>
      <c r="L480" s="33"/>
      <c r="M480" s="33"/>
      <c r="N480" s="33"/>
      <c r="O480" s="33"/>
      <c r="P480" s="33"/>
      <c r="Q480" s="34"/>
      <c r="R480" s="34"/>
      <c r="S480" s="34">
        <v>0</v>
      </c>
    </row>
    <row r="481" spans="1:19">
      <c r="A481" s="37"/>
      <c r="B481" s="5">
        <v>2019</v>
      </c>
      <c r="C481" s="33"/>
      <c r="D481" s="33"/>
      <c r="E481" s="33"/>
      <c r="F481" s="33"/>
      <c r="G481" s="33"/>
      <c r="H481" s="33"/>
      <c r="I481" s="33"/>
      <c r="J481" s="33"/>
      <c r="K481" s="33"/>
      <c r="L481" s="33"/>
      <c r="M481" s="33"/>
      <c r="N481" s="33"/>
      <c r="O481" s="33"/>
      <c r="P481" s="34"/>
      <c r="Q481" s="34"/>
      <c r="R481" s="34"/>
      <c r="S481" s="34">
        <v>0</v>
      </c>
    </row>
    <row r="482" spans="1:19">
      <c r="A482" s="37"/>
      <c r="B482" s="5">
        <v>2018</v>
      </c>
      <c r="C482" s="33"/>
      <c r="D482" s="33"/>
      <c r="E482" s="33"/>
      <c r="F482" s="33"/>
      <c r="G482" s="33"/>
      <c r="H482" s="33"/>
      <c r="I482" s="33"/>
      <c r="J482" s="33"/>
      <c r="K482" s="33"/>
      <c r="L482" s="33"/>
      <c r="M482" s="33"/>
      <c r="N482" s="33"/>
      <c r="O482" s="34"/>
      <c r="P482" s="34"/>
      <c r="Q482" s="34"/>
      <c r="R482" s="34"/>
      <c r="S482" s="34">
        <v>0</v>
      </c>
    </row>
    <row r="483" spans="1:19">
      <c r="A483" s="37"/>
      <c r="B483" s="5">
        <v>2017</v>
      </c>
      <c r="C483" s="33"/>
      <c r="D483" s="33"/>
      <c r="E483" s="33"/>
      <c r="F483" s="33"/>
      <c r="G483" s="33"/>
      <c r="H483" s="33"/>
      <c r="I483" s="33"/>
      <c r="J483" s="33"/>
      <c r="K483" s="33"/>
      <c r="L483" s="33"/>
      <c r="M483" s="33"/>
      <c r="N483" s="34">
        <v>12568.590837832457</v>
      </c>
      <c r="O483" s="34"/>
      <c r="P483" s="34"/>
      <c r="Q483" s="34"/>
      <c r="R483" s="34"/>
      <c r="S483" s="34">
        <v>0</v>
      </c>
    </row>
    <row r="484" spans="1:19">
      <c r="B484" s="5">
        <v>2016</v>
      </c>
      <c r="C484" s="33"/>
      <c r="D484" s="33"/>
      <c r="E484" s="33"/>
      <c r="F484" s="33"/>
      <c r="G484" s="33"/>
      <c r="H484" s="33"/>
      <c r="I484" s="33"/>
      <c r="J484" s="33"/>
      <c r="K484" s="33"/>
      <c r="L484" s="33"/>
      <c r="M484" s="34">
        <v>8414.9699999999993</v>
      </c>
      <c r="N484" s="34">
        <v>8414.9699999999993</v>
      </c>
      <c r="O484" s="34">
        <v>8414.9699999999993</v>
      </c>
      <c r="P484" s="34">
        <v>8414.9699999999993</v>
      </c>
      <c r="Q484" s="34">
        <v>8414.9699999999993</v>
      </c>
      <c r="R484" s="34">
        <v>8414.9699999999993</v>
      </c>
      <c r="S484" s="34">
        <v>8414.9699999999993</v>
      </c>
    </row>
    <row r="485" spans="1:19" ht="13.5" customHeight="1">
      <c r="B485" s="5">
        <v>2015</v>
      </c>
      <c r="C485" s="33"/>
      <c r="D485" s="33"/>
      <c r="E485" s="33"/>
      <c r="F485" s="33"/>
      <c r="G485" s="33"/>
      <c r="H485" s="33"/>
      <c r="I485" s="33"/>
      <c r="J485" s="33"/>
      <c r="K485" s="33"/>
      <c r="L485" s="34">
        <v>5697.27</v>
      </c>
      <c r="M485" s="34">
        <v>5697.27</v>
      </c>
      <c r="N485" s="34">
        <v>1201.9700000000003</v>
      </c>
      <c r="O485" s="34">
        <v>1021.967</v>
      </c>
      <c r="P485" s="34">
        <v>1262.4400000000005</v>
      </c>
      <c r="Q485" s="34">
        <v>1262.4400000000005</v>
      </c>
      <c r="R485" s="34">
        <v>1262.4400000000005</v>
      </c>
      <c r="S485" s="34">
        <v>1262.4400000000005</v>
      </c>
    </row>
    <row r="486" spans="1:19">
      <c r="B486" s="5">
        <v>2014</v>
      </c>
      <c r="C486" s="33"/>
      <c r="D486" s="33"/>
      <c r="E486" s="33"/>
      <c r="F486" s="33"/>
      <c r="G486" s="33"/>
      <c r="H486" s="33"/>
      <c r="I486" s="33"/>
      <c r="J486" s="33"/>
      <c r="K486" s="34">
        <v>10210.959999999999</v>
      </c>
      <c r="L486" s="34">
        <v>10210.959999999999</v>
      </c>
      <c r="M486" s="34">
        <v>10210.959999999999</v>
      </c>
      <c r="N486" s="34">
        <v>10210.959999999999</v>
      </c>
      <c r="O486" s="34">
        <v>10210.959999999999</v>
      </c>
      <c r="P486" s="34">
        <v>10210.959999999999</v>
      </c>
      <c r="Q486" s="34">
        <v>10210.959999999999</v>
      </c>
      <c r="R486" s="34">
        <v>10210.959999999999</v>
      </c>
      <c r="S486" s="34">
        <v>10210.959999999999</v>
      </c>
    </row>
    <row r="487" spans="1:19">
      <c r="B487" s="5">
        <v>2013</v>
      </c>
      <c r="C487" s="33"/>
      <c r="D487" s="33"/>
      <c r="E487" s="33"/>
      <c r="F487" s="33"/>
      <c r="G487" s="33"/>
      <c r="H487" s="33"/>
      <c r="I487" s="33"/>
      <c r="J487" s="34">
        <v>10510.91</v>
      </c>
      <c r="K487" s="34">
        <v>10510.91</v>
      </c>
      <c r="L487" s="34">
        <v>10510.91</v>
      </c>
      <c r="M487" s="34">
        <v>10510.91</v>
      </c>
      <c r="N487" s="34">
        <v>10510.91</v>
      </c>
      <c r="O487" s="34">
        <v>10510.91</v>
      </c>
      <c r="P487" s="34">
        <v>10510.91</v>
      </c>
      <c r="Q487" s="34">
        <v>10510.91</v>
      </c>
      <c r="R487" s="34">
        <v>10510.91</v>
      </c>
      <c r="S487" s="34">
        <v>10510.91</v>
      </c>
    </row>
    <row r="488" spans="1:19">
      <c r="B488" s="5">
        <v>2012</v>
      </c>
      <c r="C488" s="33"/>
      <c r="D488" s="33"/>
      <c r="E488" s="33"/>
      <c r="F488" s="33"/>
      <c r="G488" s="33"/>
      <c r="H488" s="33"/>
      <c r="I488" s="34">
        <v>885.44</v>
      </c>
      <c r="J488" s="34">
        <v>885.44</v>
      </c>
      <c r="K488" s="34">
        <v>885.44</v>
      </c>
      <c r="L488" s="34">
        <v>885.44</v>
      </c>
      <c r="M488" s="34">
        <v>885.44</v>
      </c>
      <c r="N488" s="34">
        <v>885.44</v>
      </c>
      <c r="O488" s="34">
        <v>885.44</v>
      </c>
      <c r="P488" s="34">
        <v>885.44</v>
      </c>
      <c r="Q488" s="34">
        <v>885.44</v>
      </c>
      <c r="R488" s="34">
        <v>885.44</v>
      </c>
      <c r="S488" s="34">
        <v>885.44</v>
      </c>
    </row>
    <row r="489" spans="1:19">
      <c r="B489" s="5">
        <v>2011</v>
      </c>
      <c r="C489" s="33"/>
      <c r="D489" s="33"/>
      <c r="E489" s="33"/>
      <c r="F489" s="33"/>
      <c r="G489" s="33"/>
      <c r="H489" s="34">
        <v>0</v>
      </c>
      <c r="I489" s="34">
        <v>14662.91</v>
      </c>
      <c r="J489" s="34">
        <v>14662.91</v>
      </c>
      <c r="K489" s="34">
        <v>14662.91</v>
      </c>
      <c r="L489" s="34">
        <v>14662.91</v>
      </c>
      <c r="M489" s="34">
        <v>14662.91</v>
      </c>
      <c r="N489" s="34">
        <v>14662.91</v>
      </c>
      <c r="O489" s="34">
        <v>14662.91</v>
      </c>
      <c r="P489" s="34">
        <v>14662.91</v>
      </c>
      <c r="Q489" s="34">
        <v>14662.91</v>
      </c>
      <c r="R489" s="34">
        <v>14662.91</v>
      </c>
      <c r="S489" s="34">
        <v>14662.91</v>
      </c>
    </row>
    <row r="490" spans="1:19">
      <c r="B490" s="5">
        <v>2010</v>
      </c>
      <c r="C490" s="33"/>
      <c r="D490" s="33"/>
      <c r="E490" s="33"/>
      <c r="F490" s="33"/>
      <c r="G490" s="34"/>
      <c r="H490" s="34">
        <v>0</v>
      </c>
      <c r="I490" s="34">
        <v>5552.23</v>
      </c>
      <c r="J490" s="34">
        <v>5552.23</v>
      </c>
      <c r="K490" s="34">
        <v>5552.23</v>
      </c>
      <c r="L490" s="34">
        <v>5552.23</v>
      </c>
      <c r="M490" s="34">
        <v>5552.23</v>
      </c>
      <c r="N490" s="34">
        <v>5552.23</v>
      </c>
      <c r="O490" s="34">
        <v>5552.23</v>
      </c>
      <c r="P490" s="34">
        <v>5552.23</v>
      </c>
      <c r="Q490" s="34">
        <v>5552.23</v>
      </c>
      <c r="R490" s="34">
        <v>5552.23</v>
      </c>
      <c r="S490" s="34">
        <v>5552.23</v>
      </c>
    </row>
    <row r="491" spans="1:19">
      <c r="B491" s="5">
        <v>2009</v>
      </c>
      <c r="C491" s="33"/>
      <c r="D491" s="33"/>
      <c r="E491" s="33"/>
      <c r="F491" s="34"/>
      <c r="G491" s="34"/>
      <c r="H491" s="34">
        <v>5948.8</v>
      </c>
      <c r="I491" s="34">
        <v>5948.8</v>
      </c>
      <c r="J491" s="34">
        <v>5948.8</v>
      </c>
      <c r="K491" s="34">
        <v>5948.8</v>
      </c>
      <c r="L491" s="34">
        <v>5948.8</v>
      </c>
      <c r="M491" s="34">
        <v>5948.8</v>
      </c>
      <c r="N491" s="34">
        <v>5948.8</v>
      </c>
      <c r="O491" s="34">
        <v>5948.8</v>
      </c>
      <c r="P491" s="34">
        <v>5948.8</v>
      </c>
      <c r="Q491" s="34">
        <v>5948.8</v>
      </c>
      <c r="R491" s="34">
        <v>5948.8</v>
      </c>
      <c r="S491" s="34">
        <v>5948.8</v>
      </c>
    </row>
    <row r="492" spans="1:19">
      <c r="B492" s="5">
        <v>2008</v>
      </c>
      <c r="C492" s="33"/>
      <c r="D492" s="33"/>
      <c r="E492" s="34"/>
      <c r="F492" s="34"/>
      <c r="G492" s="34"/>
      <c r="H492" s="34">
        <v>13220.49</v>
      </c>
      <c r="I492" s="34">
        <v>13220.49</v>
      </c>
      <c r="J492" s="34">
        <v>13220.49</v>
      </c>
      <c r="K492" s="34">
        <v>13220.49</v>
      </c>
      <c r="L492" s="34">
        <v>13220.49</v>
      </c>
      <c r="M492" s="34">
        <v>13220.49</v>
      </c>
      <c r="N492" s="34">
        <v>13220.49</v>
      </c>
      <c r="O492" s="34">
        <v>13220.49</v>
      </c>
      <c r="P492" s="34">
        <v>13220.49</v>
      </c>
      <c r="Q492" s="34">
        <v>13220.49</v>
      </c>
      <c r="R492" s="34">
        <v>13220.49</v>
      </c>
      <c r="S492" s="34">
        <v>13220.49</v>
      </c>
    </row>
    <row r="493" spans="1:19">
      <c r="B493" s="5">
        <v>2007</v>
      </c>
      <c r="C493" s="33"/>
      <c r="D493" s="34"/>
      <c r="E493" s="34"/>
      <c r="F493" s="34"/>
      <c r="G493" s="34"/>
      <c r="H493" s="34">
        <v>49328.240000000005</v>
      </c>
      <c r="I493" s="34">
        <v>49328.240000000005</v>
      </c>
      <c r="J493" s="34">
        <v>49328.240000000005</v>
      </c>
      <c r="K493" s="34">
        <v>49328.240000000005</v>
      </c>
      <c r="L493" s="34">
        <v>49328.240000000005</v>
      </c>
      <c r="M493" s="34">
        <v>49328.240000000005</v>
      </c>
      <c r="N493" s="34">
        <v>40488.68</v>
      </c>
      <c r="O493" s="34">
        <v>41392.420000000006</v>
      </c>
      <c r="P493" s="34">
        <v>41392.420000000006</v>
      </c>
      <c r="Q493" s="34">
        <v>41392.420000000006</v>
      </c>
      <c r="R493" s="34">
        <v>41392.420000000006</v>
      </c>
      <c r="S493" s="34">
        <v>41392.420000000006</v>
      </c>
    </row>
    <row r="494" spans="1:19">
      <c r="B494" s="5">
        <v>2006</v>
      </c>
      <c r="C494" s="34"/>
      <c r="D494" s="34"/>
      <c r="E494" s="34"/>
      <c r="F494" s="34"/>
      <c r="G494" s="34"/>
      <c r="H494" s="34">
        <v>13237</v>
      </c>
      <c r="I494" s="34">
        <v>13237</v>
      </c>
      <c r="J494" s="34">
        <v>13237</v>
      </c>
      <c r="K494" s="34">
        <v>13237</v>
      </c>
      <c r="L494" s="34">
        <v>13237</v>
      </c>
      <c r="M494" s="34">
        <v>2665.8874919999998</v>
      </c>
      <c r="N494" s="34">
        <v>2389.0274919999997</v>
      </c>
      <c r="O494" s="34">
        <v>2494.167492</v>
      </c>
      <c r="P494" s="34">
        <v>2494.167492</v>
      </c>
      <c r="Q494" s="34">
        <v>2494.167492</v>
      </c>
      <c r="R494" s="34">
        <v>2494.167492</v>
      </c>
      <c r="S494" s="34">
        <v>2494.167492</v>
      </c>
    </row>
    <row r="495" spans="1:19">
      <c r="B495" s="5">
        <v>2005</v>
      </c>
      <c r="C495" s="34"/>
      <c r="D495" s="34"/>
      <c r="E495" s="34"/>
      <c r="F495" s="34"/>
      <c r="G495" s="34"/>
      <c r="H495" s="34">
        <v>24173</v>
      </c>
      <c r="I495" s="34">
        <v>24173</v>
      </c>
      <c r="J495" s="34">
        <v>24173</v>
      </c>
      <c r="K495" s="34">
        <v>24173</v>
      </c>
      <c r="L495" s="34">
        <v>24173</v>
      </c>
      <c r="M495" s="34">
        <v>4868.397891999999</v>
      </c>
      <c r="N495" s="34">
        <v>3054.6878919999999</v>
      </c>
      <c r="O495" s="34">
        <v>3168.4278919999988</v>
      </c>
      <c r="P495" s="34">
        <v>3168.4278919999988</v>
      </c>
      <c r="Q495" s="34">
        <v>3168.4278919999988</v>
      </c>
      <c r="R495" s="34">
        <v>3168.4278919999988</v>
      </c>
      <c r="S495" s="34">
        <v>3168.4278919999988</v>
      </c>
    </row>
    <row r="496" spans="1:19">
      <c r="B496" s="5">
        <v>2004</v>
      </c>
      <c r="C496" s="34"/>
      <c r="D496" s="34"/>
      <c r="E496" s="34"/>
      <c r="F496" s="34"/>
      <c r="G496" s="34"/>
      <c r="H496" s="34">
        <v>22925</v>
      </c>
      <c r="I496" s="34">
        <v>22925</v>
      </c>
      <c r="J496" s="34">
        <v>22925</v>
      </c>
      <c r="K496" s="34">
        <v>22925</v>
      </c>
      <c r="L496" s="34">
        <v>22925</v>
      </c>
      <c r="M496" s="34">
        <v>4617.0426360000001</v>
      </c>
      <c r="N496" s="34">
        <v>4130.0626360000006</v>
      </c>
      <c r="O496" s="34">
        <v>1668.4826360000002</v>
      </c>
      <c r="P496" s="34">
        <v>1668.4826360000002</v>
      </c>
      <c r="Q496" s="34">
        <v>1668.4826360000002</v>
      </c>
      <c r="R496" s="34">
        <v>1668.4826360000002</v>
      </c>
      <c r="S496" s="34">
        <v>1668.4826360000002</v>
      </c>
    </row>
    <row r="497" spans="2:19">
      <c r="B497" s="5">
        <v>2003</v>
      </c>
      <c r="C497" s="34"/>
      <c r="D497" s="34"/>
      <c r="E497" s="34"/>
      <c r="F497" s="34"/>
      <c r="G497" s="34"/>
      <c r="H497" s="34">
        <v>3227</v>
      </c>
      <c r="I497" s="34">
        <v>3227</v>
      </c>
      <c r="J497" s="34">
        <v>3227</v>
      </c>
      <c r="K497" s="34">
        <v>3227</v>
      </c>
      <c r="L497" s="34">
        <v>3227</v>
      </c>
      <c r="M497" s="34">
        <v>649.98829000000001</v>
      </c>
      <c r="N497" s="34">
        <v>0</v>
      </c>
      <c r="O497" s="34">
        <v>-1.170999999999367E-2</v>
      </c>
      <c r="P497" s="34">
        <v>-1.170999999999367E-2</v>
      </c>
      <c r="Q497" s="34">
        <v>-1.170999999999367E-2</v>
      </c>
      <c r="R497" s="34">
        <v>-1.170999999999367E-2</v>
      </c>
      <c r="S497" s="34">
        <v>-1.170999999999367E-2</v>
      </c>
    </row>
    <row r="498" spans="2:19">
      <c r="B498" s="5">
        <v>2002</v>
      </c>
      <c r="C498" s="34"/>
      <c r="D498" s="34"/>
      <c r="E498" s="34"/>
      <c r="F498" s="34"/>
      <c r="G498" s="34"/>
      <c r="H498" s="34">
        <v>3024</v>
      </c>
      <c r="I498" s="34">
        <v>3024</v>
      </c>
      <c r="J498" s="34">
        <v>3024</v>
      </c>
      <c r="K498" s="34">
        <v>3024</v>
      </c>
      <c r="L498" s="34">
        <v>3024</v>
      </c>
      <c r="M498" s="34">
        <v>609.03359999999998</v>
      </c>
      <c r="N498" s="34">
        <v>65</v>
      </c>
      <c r="O498" s="34">
        <v>3.3599999999978536E-2</v>
      </c>
      <c r="P498" s="34">
        <v>3.3599999999978536E-2</v>
      </c>
      <c r="Q498" s="34">
        <v>3.3599999999978536E-2</v>
      </c>
      <c r="R498" s="34">
        <v>3.3599999999978536E-2</v>
      </c>
      <c r="S498" s="34">
        <v>3.3599999999978536E-2</v>
      </c>
    </row>
    <row r="499" spans="2:19">
      <c r="B499" s="5">
        <v>2001</v>
      </c>
      <c r="C499" s="34"/>
      <c r="D499" s="34"/>
      <c r="E499" s="34"/>
      <c r="F499" s="34"/>
      <c r="G499" s="34"/>
      <c r="H499" s="34">
        <v>6658</v>
      </c>
      <c r="I499" s="34">
        <v>6658</v>
      </c>
      <c r="J499" s="34">
        <v>6658</v>
      </c>
      <c r="K499" s="34">
        <v>6658</v>
      </c>
      <c r="L499" s="34">
        <v>6658</v>
      </c>
      <c r="M499" s="34">
        <v>1340.927242</v>
      </c>
      <c r="N499" s="34">
        <v>0</v>
      </c>
      <c r="O499" s="34">
        <v>-7.2758000000021639E-2</v>
      </c>
      <c r="P499" s="34">
        <v>-7.2758000000021639E-2</v>
      </c>
      <c r="Q499" s="34">
        <v>-7.2758000000021639E-2</v>
      </c>
      <c r="R499" s="34">
        <v>-7.2758000000021639E-2</v>
      </c>
      <c r="S499" s="34">
        <v>-7.2758000000021639E-2</v>
      </c>
    </row>
    <row r="500" spans="2:19">
      <c r="B500" s="5">
        <v>2000</v>
      </c>
      <c r="C500" s="34"/>
      <c r="D500" s="34"/>
      <c r="E500" s="34"/>
      <c r="F500" s="34"/>
      <c r="G500" s="34"/>
      <c r="H500" s="34">
        <v>26429</v>
      </c>
      <c r="I500" s="34">
        <v>26429</v>
      </c>
      <c r="J500" s="34">
        <v>26429</v>
      </c>
      <c r="K500" s="34">
        <v>26429</v>
      </c>
      <c r="L500" s="34">
        <v>26429</v>
      </c>
      <c r="M500" s="34">
        <v>5322.8489359999994</v>
      </c>
      <c r="N500" s="34">
        <v>3513.7289360000004</v>
      </c>
      <c r="O500" s="34">
        <v>-0.15106400000058784</v>
      </c>
      <c r="P500" s="34">
        <v>-0.15106400000058784</v>
      </c>
      <c r="Q500" s="34">
        <v>-0.15106400000058784</v>
      </c>
      <c r="R500" s="34">
        <v>-0.15106400000058784</v>
      </c>
      <c r="S500" s="34">
        <v>-0.15106400000058784</v>
      </c>
    </row>
    <row r="501" spans="2:19">
      <c r="B501" s="5">
        <v>1999</v>
      </c>
      <c r="C501" s="34"/>
      <c r="D501" s="34"/>
      <c r="E501" s="34"/>
      <c r="F501" s="34"/>
      <c r="G501" s="34"/>
      <c r="H501" s="34">
        <v>279</v>
      </c>
      <c r="I501" s="34">
        <v>279</v>
      </c>
      <c r="J501" s="34">
        <v>279</v>
      </c>
      <c r="K501" s="34">
        <v>279</v>
      </c>
      <c r="L501" s="34">
        <v>279</v>
      </c>
      <c r="M501" s="34">
        <v>56.236921999999993</v>
      </c>
      <c r="N501" s="34">
        <v>0</v>
      </c>
      <c r="O501" s="34">
        <v>1.6921999999993886E-2</v>
      </c>
      <c r="P501" s="34">
        <v>1.6921999999993886E-2</v>
      </c>
      <c r="Q501" s="34">
        <v>1.6921999999993886E-2</v>
      </c>
      <c r="R501" s="34">
        <v>1.6921999999993886E-2</v>
      </c>
      <c r="S501" s="34">
        <v>1.6921999999993886E-2</v>
      </c>
    </row>
    <row r="502" spans="2:19">
      <c r="B502" s="5">
        <v>1998</v>
      </c>
      <c r="C502" s="34"/>
      <c r="D502" s="34"/>
      <c r="E502" s="34"/>
      <c r="F502" s="34"/>
      <c r="G502" s="34"/>
      <c r="H502" s="34">
        <v>13487</v>
      </c>
      <c r="I502" s="34">
        <v>13487</v>
      </c>
      <c r="J502" s="34">
        <v>13487</v>
      </c>
      <c r="K502" s="34">
        <v>13487</v>
      </c>
      <c r="L502" s="34">
        <v>13487</v>
      </c>
      <c r="M502" s="34">
        <v>2716.3240940000001</v>
      </c>
      <c r="N502" s="34">
        <v>2716.3240940000001</v>
      </c>
      <c r="O502" s="34">
        <v>0.32409400000005917</v>
      </c>
      <c r="P502" s="34">
        <v>0.32409400000005917</v>
      </c>
      <c r="Q502" s="34">
        <v>0.32409400000005917</v>
      </c>
      <c r="R502" s="34">
        <v>0.32409400000005917</v>
      </c>
      <c r="S502" s="34">
        <v>0.32409400000005917</v>
      </c>
    </row>
    <row r="503" spans="2:19">
      <c r="B503" s="5">
        <v>1997</v>
      </c>
      <c r="C503" s="34"/>
      <c r="D503" s="34"/>
      <c r="E503" s="34"/>
      <c r="F503" s="34"/>
      <c r="G503" s="34"/>
      <c r="H503" s="34">
        <v>4653</v>
      </c>
      <c r="I503" s="34">
        <v>4653</v>
      </c>
      <c r="J503" s="34">
        <v>4653</v>
      </c>
      <c r="K503" s="34">
        <v>4653</v>
      </c>
      <c r="L503" s="34">
        <v>4653</v>
      </c>
      <c r="M503" s="34">
        <v>937.11621400000013</v>
      </c>
      <c r="N503" s="34">
        <v>457.696214</v>
      </c>
      <c r="O503" s="34">
        <v>507.8962140000001</v>
      </c>
      <c r="P503" s="34">
        <v>507.8962140000001</v>
      </c>
      <c r="Q503" s="34">
        <v>507.8962140000001</v>
      </c>
      <c r="R503" s="34">
        <v>507.8962140000001</v>
      </c>
      <c r="S503" s="34">
        <v>507.8962140000001</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186589.53</v>
      </c>
      <c r="I571" s="7">
        <f>SUM(I484:I570)</f>
        <v>207690.11000000002</v>
      </c>
      <c r="J571" s="7">
        <f t="shared" ref="J571" si="7">SUM(J484:J570)</f>
        <v>218201.02000000002</v>
      </c>
      <c r="K571" s="7">
        <f>SUM(K484:K570)</f>
        <v>228411.98</v>
      </c>
      <c r="L571" s="7">
        <f t="shared" ref="L571" si="8">SUM(L484:L570)</f>
        <v>234109.25</v>
      </c>
      <c r="M571" s="7">
        <f>SUM(M484:M570)</f>
        <v>148216.02331800005</v>
      </c>
      <c r="N571" s="10">
        <f>SUM(N479:N570)</f>
        <v>139992.47810183247</v>
      </c>
      <c r="O571" s="10">
        <f>SUM(O479:O570)</f>
        <v>119660.21031799997</v>
      </c>
      <c r="P571" s="10">
        <f>SUM(P479:P570)</f>
        <v>119900.68331799997</v>
      </c>
      <c r="Q571" s="10">
        <f>SUM(Q479:Q570)</f>
        <v>119900.68331799997</v>
      </c>
      <c r="R571" s="10">
        <f>SUM(R478:R570)</f>
        <v>119900.68331799997</v>
      </c>
      <c r="S571" s="10">
        <f>SUM(S478:S570)</f>
        <v>128058.83331799996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356.8</v>
      </c>
    </row>
    <row r="574" spans="1:19">
      <c r="A574" s="35"/>
      <c r="B574" s="5">
        <v>2021</v>
      </c>
      <c r="C574" s="33"/>
      <c r="D574" s="33"/>
      <c r="E574" s="33"/>
      <c r="F574" s="33"/>
      <c r="G574" s="33"/>
      <c r="H574" s="33"/>
      <c r="I574" s="33"/>
      <c r="J574" s="33"/>
      <c r="K574" s="33"/>
      <c r="L574" s="33"/>
      <c r="M574" s="33"/>
      <c r="N574" s="33"/>
      <c r="O574" s="33"/>
      <c r="P574" s="33"/>
      <c r="Q574" s="33"/>
      <c r="R574" s="34">
        <v>2239.0700000000002</v>
      </c>
      <c r="S574" s="34">
        <v>2239.0700000000002</v>
      </c>
    </row>
    <row r="575" spans="1:19">
      <c r="B575" s="5">
        <v>2020</v>
      </c>
      <c r="C575" s="33"/>
      <c r="D575" s="33"/>
      <c r="E575" s="33"/>
      <c r="F575" s="33"/>
      <c r="G575" s="33"/>
      <c r="H575" s="33"/>
      <c r="I575" s="33"/>
      <c r="J575" s="33"/>
      <c r="K575" s="33"/>
      <c r="L575" s="33"/>
      <c r="M575" s="33"/>
      <c r="N575" s="33"/>
      <c r="O575" s="33"/>
      <c r="P575" s="33"/>
      <c r="Q575" s="34">
        <v>5159</v>
      </c>
      <c r="R575" s="34">
        <v>5159</v>
      </c>
      <c r="S575" s="34">
        <v>5159</v>
      </c>
    </row>
    <row r="576" spans="1:19">
      <c r="A576" s="37"/>
      <c r="B576" s="5">
        <v>2019</v>
      </c>
      <c r="C576" s="33"/>
      <c r="D576" s="33"/>
      <c r="E576" s="33"/>
      <c r="F576" s="33"/>
      <c r="G576" s="33"/>
      <c r="H576" s="33"/>
      <c r="I576" s="33"/>
      <c r="J576" s="33"/>
      <c r="K576" s="33"/>
      <c r="L576" s="33"/>
      <c r="M576" s="33"/>
      <c r="N576" s="33"/>
      <c r="O576" s="33"/>
      <c r="P576" s="34"/>
      <c r="Q576" s="34"/>
      <c r="R576" s="34"/>
      <c r="S576" s="34">
        <v>0</v>
      </c>
    </row>
    <row r="577" spans="1:19">
      <c r="A577" s="37"/>
      <c r="B577" s="5">
        <v>2018</v>
      </c>
      <c r="C577" s="33"/>
      <c r="D577" s="33"/>
      <c r="E577" s="33"/>
      <c r="F577" s="33"/>
      <c r="G577" s="33"/>
      <c r="H577" s="33"/>
      <c r="I577" s="33"/>
      <c r="J577" s="33"/>
      <c r="K577" s="33"/>
      <c r="L577" s="33"/>
      <c r="M577" s="33"/>
      <c r="N577" s="33"/>
      <c r="O577" s="34">
        <v>2382</v>
      </c>
      <c r="P577" s="34">
        <v>2382</v>
      </c>
      <c r="Q577" s="34">
        <v>2382</v>
      </c>
      <c r="R577" s="34">
        <v>2382</v>
      </c>
      <c r="S577" s="34">
        <v>2382</v>
      </c>
    </row>
    <row r="578" spans="1:19">
      <c r="A578" s="37"/>
      <c r="B578" s="5">
        <v>2017</v>
      </c>
      <c r="C578" s="33"/>
      <c r="D578" s="33"/>
      <c r="E578" s="33"/>
      <c r="F578" s="33"/>
      <c r="G578" s="33"/>
      <c r="H578" s="33"/>
      <c r="I578" s="33"/>
      <c r="J578" s="33"/>
      <c r="K578" s="33"/>
      <c r="L578" s="33"/>
      <c r="M578" s="33"/>
      <c r="N578" s="34">
        <v>3628.38</v>
      </c>
      <c r="O578" s="34">
        <v>3629</v>
      </c>
      <c r="P578" s="34">
        <v>3629</v>
      </c>
      <c r="Q578" s="34">
        <v>3629</v>
      </c>
      <c r="R578" s="34">
        <v>3629</v>
      </c>
      <c r="S578" s="34">
        <v>3629</v>
      </c>
    </row>
    <row r="579" spans="1:19">
      <c r="B579" s="5">
        <v>2016</v>
      </c>
      <c r="C579" s="33"/>
      <c r="D579" s="33"/>
      <c r="E579" s="33"/>
      <c r="F579" s="33"/>
      <c r="G579" s="33"/>
      <c r="H579" s="33"/>
      <c r="I579" s="33"/>
      <c r="J579" s="33"/>
      <c r="K579" s="33"/>
      <c r="L579" s="33"/>
      <c r="M579" s="34">
        <v>2408.5700000000002</v>
      </c>
      <c r="N579" s="34">
        <v>2408.5700000000002</v>
      </c>
      <c r="O579" s="34">
        <v>2408.5700000000002</v>
      </c>
      <c r="P579" s="34">
        <v>2408.5700000000002</v>
      </c>
      <c r="Q579" s="34">
        <v>2408.5700000000002</v>
      </c>
      <c r="R579" s="34">
        <v>2408.5700000000002</v>
      </c>
      <c r="S579" s="34">
        <v>2408.5700000000002</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1147.5</v>
      </c>
      <c r="L581" s="34">
        <v>1147.5</v>
      </c>
      <c r="M581" s="34">
        <v>1147.5</v>
      </c>
      <c r="N581" s="34">
        <v>1147.5</v>
      </c>
      <c r="O581" s="34">
        <v>1147.5</v>
      </c>
      <c r="P581" s="34">
        <v>1147.5</v>
      </c>
      <c r="Q581" s="34">
        <v>1147.5</v>
      </c>
      <c r="R581" s="34">
        <v>1147.5</v>
      </c>
      <c r="S581" s="34">
        <v>1147.5</v>
      </c>
    </row>
    <row r="582" spans="1:19">
      <c r="B582" s="5">
        <v>2013</v>
      </c>
      <c r="C582" s="33"/>
      <c r="D582" s="33"/>
      <c r="E582" s="33"/>
      <c r="F582" s="33"/>
      <c r="G582" s="33"/>
      <c r="H582" s="33"/>
      <c r="I582" s="33"/>
      <c r="J582" s="34">
        <v>2191.84</v>
      </c>
      <c r="K582" s="34">
        <v>2191.84</v>
      </c>
      <c r="L582" s="34">
        <v>2191.84</v>
      </c>
      <c r="M582" s="34">
        <v>2191.84</v>
      </c>
      <c r="N582" s="34">
        <v>2191.84</v>
      </c>
      <c r="O582" s="34">
        <v>2191.84</v>
      </c>
      <c r="P582" s="34">
        <v>2191.84</v>
      </c>
      <c r="Q582" s="34">
        <v>2191.84</v>
      </c>
      <c r="R582" s="34">
        <v>2191.84</v>
      </c>
      <c r="S582" s="34">
        <v>2191.84</v>
      </c>
    </row>
    <row r="583" spans="1:19">
      <c r="B583" s="5">
        <v>2012</v>
      </c>
      <c r="C583" s="33"/>
      <c r="D583" s="33"/>
      <c r="E583" s="33"/>
      <c r="F583" s="33"/>
      <c r="G583" s="33"/>
      <c r="H583" s="33"/>
      <c r="I583" s="34">
        <v>1100.32</v>
      </c>
      <c r="J583" s="34">
        <v>1100.32</v>
      </c>
      <c r="K583" s="34">
        <v>1100.32</v>
      </c>
      <c r="L583" s="34">
        <v>1100.32</v>
      </c>
      <c r="M583" s="34">
        <v>1100.32</v>
      </c>
      <c r="N583" s="34">
        <v>1100.32</v>
      </c>
      <c r="O583" s="34">
        <v>1100.32</v>
      </c>
      <c r="P583" s="34">
        <v>1100.32</v>
      </c>
      <c r="Q583" s="34">
        <v>1100.32</v>
      </c>
      <c r="R583" s="34">
        <v>1100.32</v>
      </c>
      <c r="S583" s="34">
        <v>1100.32</v>
      </c>
    </row>
    <row r="584" spans="1:19">
      <c r="B584" s="5">
        <v>2011</v>
      </c>
      <c r="C584" s="33"/>
      <c r="D584" s="33"/>
      <c r="E584" s="33"/>
      <c r="F584" s="33"/>
      <c r="G584" s="33"/>
      <c r="H584" s="34">
        <v>3885.6499999999996</v>
      </c>
      <c r="I584" s="34">
        <v>3885.6499999999996</v>
      </c>
      <c r="J584" s="34">
        <v>3885.6499999999996</v>
      </c>
      <c r="K584" s="34">
        <v>3885.6499999999996</v>
      </c>
      <c r="L584" s="34">
        <v>3885.6499999999996</v>
      </c>
      <c r="M584" s="34">
        <v>3885.6499999999996</v>
      </c>
      <c r="N584" s="34">
        <v>3885.6499999999996</v>
      </c>
      <c r="O584" s="34">
        <v>3885.6499999999996</v>
      </c>
      <c r="P584" s="34">
        <v>3885.6499999999996</v>
      </c>
      <c r="Q584" s="34">
        <v>3885.6499999999996</v>
      </c>
      <c r="R584" s="34">
        <v>3885.6499999999996</v>
      </c>
      <c r="S584" s="34">
        <v>3885.6499999999996</v>
      </c>
    </row>
    <row r="585" spans="1:19">
      <c r="B585" s="5">
        <v>2010</v>
      </c>
      <c r="C585" s="33"/>
      <c r="D585" s="33"/>
      <c r="E585" s="33"/>
      <c r="F585" s="33"/>
      <c r="G585" s="34"/>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3971.2759999999998</v>
      </c>
      <c r="G586" s="34">
        <v>3971.2759999999998</v>
      </c>
      <c r="H586" s="34">
        <v>3971.2759999999998</v>
      </c>
      <c r="I586" s="34">
        <v>3971.2759999999998</v>
      </c>
      <c r="J586" s="34">
        <v>3971.2759999999998</v>
      </c>
      <c r="K586" s="34">
        <v>3971.2759999999998</v>
      </c>
      <c r="L586" s="34">
        <v>3971.2759999999998</v>
      </c>
      <c r="M586" s="34">
        <v>3971.2759999999998</v>
      </c>
      <c r="N586" s="34">
        <v>3971.2759999999998</v>
      </c>
      <c r="O586" s="34">
        <v>3971.2759999999998</v>
      </c>
      <c r="P586" s="34">
        <v>3971.2759999999998</v>
      </c>
      <c r="Q586" s="34">
        <v>3971.2759999999998</v>
      </c>
      <c r="R586" s="34">
        <v>3971.2759999999998</v>
      </c>
      <c r="S586" s="34">
        <v>3971.2759999999998</v>
      </c>
    </row>
    <row r="587" spans="1:19">
      <c r="B587" s="5">
        <v>2008</v>
      </c>
      <c r="C587" s="33"/>
      <c r="D587" s="33"/>
      <c r="E587" s="34">
        <v>6639.18</v>
      </c>
      <c r="F587" s="34">
        <v>6639.18</v>
      </c>
      <c r="G587" s="34">
        <v>6639.18</v>
      </c>
      <c r="H587" s="34">
        <v>6639.18</v>
      </c>
      <c r="I587" s="34">
        <v>6639.18</v>
      </c>
      <c r="J587" s="34">
        <v>6639.18</v>
      </c>
      <c r="K587" s="34">
        <v>6639.18</v>
      </c>
      <c r="L587" s="34">
        <v>6639.18</v>
      </c>
      <c r="M587" s="34">
        <v>6639.18</v>
      </c>
      <c r="N587" s="34">
        <v>6639.18</v>
      </c>
      <c r="O587" s="34">
        <v>6639.18</v>
      </c>
      <c r="P587" s="34">
        <v>6639.18</v>
      </c>
      <c r="Q587" s="34">
        <v>6639.18</v>
      </c>
      <c r="R587" s="34">
        <v>6639.18</v>
      </c>
      <c r="S587" s="34">
        <v>6639.18</v>
      </c>
    </row>
    <row r="588" spans="1:19">
      <c r="B588" s="5">
        <v>2007</v>
      </c>
      <c r="C588" s="33"/>
      <c r="D588" s="34">
        <v>3459.2300000000005</v>
      </c>
      <c r="E588" s="34">
        <v>3459.2300000000005</v>
      </c>
      <c r="F588" s="34">
        <v>3459.2300000000005</v>
      </c>
      <c r="G588" s="34">
        <v>3459.2300000000005</v>
      </c>
      <c r="H588" s="34">
        <v>3459.2300000000005</v>
      </c>
      <c r="I588" s="34">
        <v>3459.2300000000005</v>
      </c>
      <c r="J588" s="34">
        <v>3459.2300000000005</v>
      </c>
      <c r="K588" s="34">
        <v>3459.2300000000005</v>
      </c>
      <c r="L588" s="34">
        <v>3459.2300000000005</v>
      </c>
      <c r="M588" s="34">
        <v>3459.2300000000005</v>
      </c>
      <c r="N588" s="34">
        <v>3459.2300000000005</v>
      </c>
      <c r="O588" s="34">
        <v>3459.2300000000005</v>
      </c>
      <c r="P588" s="34">
        <v>3459.2300000000005</v>
      </c>
      <c r="Q588" s="34">
        <v>3459.2300000000005</v>
      </c>
      <c r="R588" s="34">
        <v>3459.2300000000005</v>
      </c>
      <c r="S588" s="34">
        <v>3459.2300000000005</v>
      </c>
    </row>
    <row r="589" spans="1:19">
      <c r="B589" s="5">
        <v>2006</v>
      </c>
      <c r="C589" s="34">
        <v>4476</v>
      </c>
      <c r="D589" s="34">
        <v>4476</v>
      </c>
      <c r="E589" s="34">
        <v>4476</v>
      </c>
      <c r="F589" s="34">
        <v>4476</v>
      </c>
      <c r="G589" s="34">
        <v>4476</v>
      </c>
      <c r="H589" s="34">
        <v>4476</v>
      </c>
      <c r="I589" s="34">
        <v>4476</v>
      </c>
      <c r="J589" s="34">
        <v>4476</v>
      </c>
      <c r="K589" s="34">
        <v>4476</v>
      </c>
      <c r="L589" s="34">
        <v>4476</v>
      </c>
      <c r="M589" s="34">
        <v>4476</v>
      </c>
      <c r="N589" s="34">
        <v>4476</v>
      </c>
      <c r="O589" s="34">
        <v>4476</v>
      </c>
      <c r="P589" s="34">
        <v>4476</v>
      </c>
      <c r="Q589" s="34">
        <v>4476</v>
      </c>
      <c r="R589" s="34">
        <v>4476</v>
      </c>
      <c r="S589" s="34">
        <v>4476</v>
      </c>
    </row>
    <row r="590" spans="1:19">
      <c r="B590" s="5">
        <v>2005</v>
      </c>
      <c r="C590" s="34">
        <v>6016</v>
      </c>
      <c r="D590" s="34">
        <v>6016</v>
      </c>
      <c r="E590" s="34">
        <v>6016</v>
      </c>
      <c r="F590" s="34">
        <v>6016</v>
      </c>
      <c r="G590" s="34">
        <v>6016</v>
      </c>
      <c r="H590" s="34">
        <v>6016</v>
      </c>
      <c r="I590" s="34">
        <v>6016</v>
      </c>
      <c r="J590" s="34">
        <v>6016</v>
      </c>
      <c r="K590" s="34">
        <v>6016</v>
      </c>
      <c r="L590" s="34">
        <v>6016</v>
      </c>
      <c r="M590" s="34">
        <v>6016</v>
      </c>
      <c r="N590" s="34">
        <v>6016</v>
      </c>
      <c r="O590" s="34">
        <v>6016</v>
      </c>
      <c r="P590" s="34">
        <v>6016</v>
      </c>
      <c r="Q590" s="34">
        <v>6016</v>
      </c>
      <c r="R590" s="34">
        <v>6016</v>
      </c>
      <c r="S590" s="34">
        <v>6016</v>
      </c>
    </row>
    <row r="591" spans="1:19">
      <c r="B591" s="5">
        <v>2004</v>
      </c>
      <c r="C591" s="34">
        <v>759.61</v>
      </c>
      <c r="D591" s="34">
        <v>759.61</v>
      </c>
      <c r="E591" s="34">
        <v>759.61</v>
      </c>
      <c r="F591" s="34">
        <v>759.61</v>
      </c>
      <c r="G591" s="34">
        <v>759.61</v>
      </c>
      <c r="H591" s="34">
        <v>11936</v>
      </c>
      <c r="I591" s="34">
        <v>11936</v>
      </c>
      <c r="J591" s="34">
        <v>11936</v>
      </c>
      <c r="K591" s="34">
        <v>11936</v>
      </c>
      <c r="L591" s="34">
        <v>11936</v>
      </c>
      <c r="M591" s="34">
        <v>11936</v>
      </c>
      <c r="N591" s="34">
        <v>11936</v>
      </c>
      <c r="O591" s="34">
        <v>11936</v>
      </c>
      <c r="P591" s="34">
        <v>11936</v>
      </c>
      <c r="Q591" s="34">
        <v>11936</v>
      </c>
      <c r="R591" s="34">
        <v>11936</v>
      </c>
      <c r="S591" s="34">
        <v>11936</v>
      </c>
    </row>
    <row r="592" spans="1:19">
      <c r="B592" s="5">
        <v>2003</v>
      </c>
      <c r="C592" s="34">
        <v>3247.26</v>
      </c>
      <c r="D592" s="34">
        <v>3247.26</v>
      </c>
      <c r="E592" s="34">
        <v>3247.26</v>
      </c>
      <c r="F592" s="34">
        <v>3247.26</v>
      </c>
      <c r="G592" s="34">
        <v>3247.26</v>
      </c>
      <c r="H592" s="34">
        <v>13112</v>
      </c>
      <c r="I592" s="34">
        <v>13112</v>
      </c>
      <c r="J592" s="34">
        <v>13112</v>
      </c>
      <c r="K592" s="34">
        <v>13112</v>
      </c>
      <c r="L592" s="34">
        <v>13112</v>
      </c>
      <c r="M592" s="34">
        <v>13112</v>
      </c>
      <c r="N592" s="34">
        <v>13112</v>
      </c>
      <c r="O592" s="34">
        <v>13112</v>
      </c>
      <c r="P592" s="34">
        <v>13112</v>
      </c>
      <c r="Q592" s="34">
        <v>13112</v>
      </c>
      <c r="R592" s="34">
        <v>13112</v>
      </c>
      <c r="S592" s="34">
        <v>13112</v>
      </c>
    </row>
    <row r="593" spans="2:19">
      <c r="B593" s="5">
        <v>2002</v>
      </c>
      <c r="C593" s="34">
        <v>8031.58</v>
      </c>
      <c r="D593" s="34">
        <v>8031.58</v>
      </c>
      <c r="E593" s="34">
        <v>8031.58</v>
      </c>
      <c r="F593" s="34">
        <v>8031.58</v>
      </c>
      <c r="G593" s="34">
        <v>8031.58</v>
      </c>
      <c r="H593" s="34">
        <v>17019</v>
      </c>
      <c r="I593" s="34">
        <v>17019</v>
      </c>
      <c r="J593" s="34">
        <v>17019</v>
      </c>
      <c r="K593" s="34">
        <v>17019</v>
      </c>
      <c r="L593" s="34">
        <v>17019</v>
      </c>
      <c r="M593" s="34">
        <v>10112.406534000002</v>
      </c>
      <c r="N593" s="34">
        <v>10112.406534000002</v>
      </c>
      <c r="O593" s="34">
        <v>10112.406534000002</v>
      </c>
      <c r="P593" s="34">
        <v>10112.406534000002</v>
      </c>
      <c r="Q593" s="34">
        <v>10112.406534000002</v>
      </c>
      <c r="R593" s="34">
        <v>10112.406534000002</v>
      </c>
      <c r="S593" s="34">
        <v>10112.406534000002</v>
      </c>
    </row>
    <row r="594" spans="2:19">
      <c r="B594" s="5">
        <v>2001</v>
      </c>
      <c r="C594" s="34">
        <v>2551.3000000000002</v>
      </c>
      <c r="D594" s="34">
        <v>2551.3000000000002</v>
      </c>
      <c r="E594" s="34">
        <v>2551.3000000000002</v>
      </c>
      <c r="F594" s="34">
        <v>2551.3000000000002</v>
      </c>
      <c r="G594" s="34">
        <v>2551.3000000000002</v>
      </c>
      <c r="H594" s="34">
        <v>5238</v>
      </c>
      <c r="I594" s="34">
        <v>5238</v>
      </c>
      <c r="J594" s="34">
        <v>5238</v>
      </c>
      <c r="K594" s="34">
        <v>5238</v>
      </c>
      <c r="L594" s="34">
        <v>5238</v>
      </c>
      <c r="M594" s="34">
        <v>3281.6609880000005</v>
      </c>
      <c r="N594" s="34">
        <v>3281.6609880000005</v>
      </c>
      <c r="O594" s="34">
        <v>3281.6609880000005</v>
      </c>
      <c r="P594" s="34">
        <v>3281.6609880000005</v>
      </c>
      <c r="Q594" s="34">
        <v>3281.6609880000005</v>
      </c>
      <c r="R594" s="34">
        <v>3281.6609880000005</v>
      </c>
      <c r="S594" s="34">
        <v>3281.6609880000005</v>
      </c>
    </row>
    <row r="595" spans="2:19">
      <c r="B595" s="5">
        <v>2000</v>
      </c>
      <c r="C595" s="34">
        <v>0.51129188119621849</v>
      </c>
      <c r="D595" s="34">
        <v>0.51129188119621849</v>
      </c>
      <c r="E595" s="34">
        <v>0.51129188119621849</v>
      </c>
      <c r="F595" s="34">
        <v>0.51129188119621849</v>
      </c>
      <c r="G595" s="34">
        <v>0.51129188119621849</v>
      </c>
      <c r="H595" s="34">
        <v>1347</v>
      </c>
      <c r="I595" s="34">
        <v>1347</v>
      </c>
      <c r="J595" s="34">
        <v>1347</v>
      </c>
      <c r="K595" s="34">
        <v>1347</v>
      </c>
      <c r="L595" s="34">
        <v>1347</v>
      </c>
      <c r="M595" s="34">
        <v>674.43422199999986</v>
      </c>
      <c r="N595" s="34">
        <v>674.43422199999986</v>
      </c>
      <c r="O595" s="34">
        <v>674.43422199999986</v>
      </c>
      <c r="P595" s="34">
        <v>674.43422199999986</v>
      </c>
      <c r="Q595" s="34">
        <v>674.43422199999986</v>
      </c>
      <c r="R595" s="34">
        <v>674.43422199999986</v>
      </c>
      <c r="S595" s="34">
        <v>674.43422199999986</v>
      </c>
    </row>
    <row r="596" spans="2:19">
      <c r="B596" s="5">
        <v>1999</v>
      </c>
      <c r="C596" s="34">
        <v>1250.6608447564461</v>
      </c>
      <c r="D596" s="34">
        <v>1250.6608447564461</v>
      </c>
      <c r="E596" s="34">
        <v>1250.6608447564461</v>
      </c>
      <c r="F596" s="34">
        <v>1250.6608447564461</v>
      </c>
      <c r="G596" s="34">
        <v>1250.6608447564461</v>
      </c>
      <c r="H596" s="34">
        <v>6635</v>
      </c>
      <c r="I596" s="34">
        <v>6635</v>
      </c>
      <c r="J596" s="34">
        <v>6635</v>
      </c>
      <c r="K596" s="34">
        <v>6635</v>
      </c>
      <c r="L596" s="34">
        <v>6635</v>
      </c>
      <c r="M596" s="34">
        <v>2335.1526780000004</v>
      </c>
      <c r="N596" s="34">
        <v>2335.1526780000004</v>
      </c>
      <c r="O596" s="34">
        <v>2335.1526780000004</v>
      </c>
      <c r="P596" s="34">
        <v>2335.1526780000004</v>
      </c>
      <c r="Q596" s="34">
        <v>2335.1526780000004</v>
      </c>
      <c r="R596" s="34">
        <v>2335.1526780000004</v>
      </c>
      <c r="S596" s="34">
        <v>2335.1526780000004</v>
      </c>
    </row>
    <row r="597" spans="2:19">
      <c r="B597" s="5">
        <v>1998</v>
      </c>
      <c r="C597" s="34"/>
      <c r="D597" s="34"/>
      <c r="E597" s="34"/>
      <c r="F597" s="34"/>
      <c r="G597" s="34"/>
      <c r="H597" s="34">
        <v>6255</v>
      </c>
      <c r="I597" s="34">
        <v>6255</v>
      </c>
      <c r="J597" s="34">
        <v>6255</v>
      </c>
      <c r="K597" s="34">
        <v>6255</v>
      </c>
      <c r="L597" s="34">
        <v>6255</v>
      </c>
      <c r="M597" s="34">
        <v>2964.8327279999999</v>
      </c>
      <c r="N597" s="34">
        <v>1901.6827279999998</v>
      </c>
      <c r="O597" s="34">
        <v>2964.8327279999999</v>
      </c>
      <c r="P597" s="34">
        <v>2964.8327279999999</v>
      </c>
      <c r="Q597" s="34">
        <v>2964.8327279999999</v>
      </c>
      <c r="R597" s="34">
        <v>2964.8327279999999</v>
      </c>
      <c r="S597" s="34">
        <v>2964.8327279999999</v>
      </c>
    </row>
    <row r="598" spans="2:19">
      <c r="B598" s="5">
        <v>1997</v>
      </c>
      <c r="C598" s="34"/>
      <c r="D598" s="34"/>
      <c r="E598" s="34"/>
      <c r="F598" s="34"/>
      <c r="G598" s="34"/>
      <c r="H598" s="34">
        <v>8303</v>
      </c>
      <c r="I598" s="34">
        <v>8303</v>
      </c>
      <c r="J598" s="34">
        <v>8303</v>
      </c>
      <c r="K598" s="34">
        <v>8303</v>
      </c>
      <c r="L598" s="34">
        <v>8303</v>
      </c>
      <c r="M598" s="34">
        <v>4481.2155320000002</v>
      </c>
      <c r="N598" s="34">
        <v>1256.8155320000001</v>
      </c>
      <c r="O598" s="34">
        <v>0.62553200000002107</v>
      </c>
      <c r="P598" s="34">
        <v>0.62553200000002107</v>
      </c>
      <c r="Q598" s="34">
        <v>0.62553200000002107</v>
      </c>
      <c r="R598" s="34">
        <v>0.62553200000002107</v>
      </c>
      <c r="S598" s="34">
        <v>0.62553200000002107</v>
      </c>
    </row>
    <row r="599" spans="2:19">
      <c r="B599" s="5">
        <v>1996</v>
      </c>
      <c r="C599" s="34"/>
      <c r="D599" s="34"/>
      <c r="E599" s="34"/>
      <c r="F599" s="34"/>
      <c r="G599" s="34"/>
      <c r="H599" s="34">
        <v>5996</v>
      </c>
      <c r="I599" s="34">
        <v>5996</v>
      </c>
      <c r="J599" s="34">
        <v>5996</v>
      </c>
      <c r="K599" s="34">
        <v>5996</v>
      </c>
      <c r="L599" s="34">
        <v>5996</v>
      </c>
      <c r="M599" s="34">
        <v>2396.1911300000002</v>
      </c>
      <c r="N599" s="34">
        <v>2396.1911300000002</v>
      </c>
      <c r="O599" s="34">
        <v>2396.1911300000002</v>
      </c>
      <c r="P599" s="34">
        <v>2396.1911300000002</v>
      </c>
      <c r="Q599" s="34">
        <v>2396.1911300000002</v>
      </c>
      <c r="R599" s="34">
        <v>2396.1911300000002</v>
      </c>
      <c r="S599" s="34">
        <v>2396.1911300000002</v>
      </c>
    </row>
    <row r="600" spans="2:19">
      <c r="B600" s="5">
        <v>1995</v>
      </c>
      <c r="C600" s="34"/>
      <c r="D600" s="34"/>
      <c r="E600" s="34"/>
      <c r="F600" s="34"/>
      <c r="G600" s="34"/>
      <c r="H600" s="34">
        <v>15509</v>
      </c>
      <c r="I600" s="34">
        <v>15509</v>
      </c>
      <c r="J600" s="34">
        <v>15509</v>
      </c>
      <c r="K600" s="34">
        <v>15509</v>
      </c>
      <c r="L600" s="34">
        <v>15509</v>
      </c>
      <c r="M600" s="34">
        <v>6893.418208000001</v>
      </c>
      <c r="N600" s="34">
        <v>6893.418208000001</v>
      </c>
      <c r="O600" s="34">
        <v>6893.418208000001</v>
      </c>
      <c r="P600" s="34">
        <v>6893.418208000001</v>
      </c>
      <c r="Q600" s="34">
        <v>6893.418208000001</v>
      </c>
      <c r="R600" s="34">
        <v>6893.418208000001</v>
      </c>
      <c r="S600" s="34">
        <v>6893.418208000001</v>
      </c>
    </row>
    <row r="601" spans="2:19">
      <c r="B601" s="5">
        <v>1994</v>
      </c>
      <c r="C601" s="34"/>
      <c r="D601" s="34"/>
      <c r="E601" s="34"/>
      <c r="F601" s="34"/>
      <c r="G601" s="34"/>
      <c r="H601" s="34">
        <v>19169</v>
      </c>
      <c r="I601" s="34">
        <v>19169</v>
      </c>
      <c r="J601" s="34">
        <v>19169</v>
      </c>
      <c r="K601" s="34">
        <v>19169</v>
      </c>
      <c r="L601" s="34">
        <v>19169</v>
      </c>
      <c r="M601" s="34">
        <v>9608.7145479999981</v>
      </c>
      <c r="N601" s="34">
        <v>9608.7145479999981</v>
      </c>
      <c r="O601" s="34">
        <v>9608.7145479999981</v>
      </c>
      <c r="P601" s="34">
        <v>9608.7145479999981</v>
      </c>
      <c r="Q601" s="34">
        <v>9608.7145479999981</v>
      </c>
      <c r="R601" s="34">
        <v>9608.7145479999981</v>
      </c>
      <c r="S601" s="34">
        <v>9608.7145479999981</v>
      </c>
    </row>
    <row r="602" spans="2:19">
      <c r="B602" s="5">
        <v>1993</v>
      </c>
      <c r="C602" s="34"/>
      <c r="D602" s="34"/>
      <c r="E602" s="34"/>
      <c r="F602" s="34"/>
      <c r="G602" s="34"/>
      <c r="H602" s="34">
        <v>24147</v>
      </c>
      <c r="I602" s="34">
        <v>24147</v>
      </c>
      <c r="J602" s="34">
        <v>24147</v>
      </c>
      <c r="K602" s="34">
        <v>24147</v>
      </c>
      <c r="L602" s="34">
        <v>24147</v>
      </c>
      <c r="M602" s="34">
        <v>14720.816242000001</v>
      </c>
      <c r="N602" s="34">
        <v>14720.816242000001</v>
      </c>
      <c r="O602" s="34">
        <v>14720.816242000001</v>
      </c>
      <c r="P602" s="34">
        <v>14720.816242000001</v>
      </c>
      <c r="Q602" s="34">
        <v>14720.816242000001</v>
      </c>
      <c r="R602" s="34">
        <v>14720.816242000001</v>
      </c>
      <c r="S602" s="34">
        <v>14720.816242000001</v>
      </c>
    </row>
    <row r="603" spans="2:19">
      <c r="B603" s="5">
        <v>1992</v>
      </c>
      <c r="C603" s="34"/>
      <c r="D603" s="34"/>
      <c r="E603" s="34"/>
      <c r="F603" s="34"/>
      <c r="G603" s="34"/>
      <c r="H603" s="34">
        <v>20212</v>
      </c>
      <c r="I603" s="34">
        <v>20212</v>
      </c>
      <c r="J603" s="34">
        <v>20212</v>
      </c>
      <c r="K603" s="34">
        <v>20212</v>
      </c>
      <c r="L603" s="34">
        <v>20212</v>
      </c>
      <c r="M603" s="34">
        <v>10397.808100000002</v>
      </c>
      <c r="N603" s="34">
        <v>10397.808100000002</v>
      </c>
      <c r="O603" s="34">
        <v>9221.308100000002</v>
      </c>
      <c r="P603" s="34">
        <v>9221.308100000002</v>
      </c>
      <c r="Q603" s="34">
        <v>9221.308100000002</v>
      </c>
      <c r="R603" s="34">
        <v>9221.308100000002</v>
      </c>
      <c r="S603" s="34">
        <v>9221.308100000002</v>
      </c>
    </row>
    <row r="604" spans="2:19">
      <c r="B604" s="5">
        <v>1991</v>
      </c>
      <c r="C604" s="34"/>
      <c r="D604" s="34"/>
      <c r="E604" s="34"/>
      <c r="F604" s="34"/>
      <c r="G604" s="34"/>
      <c r="H604" s="34">
        <v>19266</v>
      </c>
      <c r="I604" s="34">
        <v>19266</v>
      </c>
      <c r="J604" s="34">
        <v>19266</v>
      </c>
      <c r="K604" s="34">
        <v>19266</v>
      </c>
      <c r="L604" s="34">
        <v>19266</v>
      </c>
      <c r="M604" s="34">
        <v>4081.7133799999997</v>
      </c>
      <c r="N604" s="34">
        <v>4081.7133799999997</v>
      </c>
      <c r="O604" s="34">
        <v>4081.7133799999997</v>
      </c>
      <c r="P604" s="34">
        <v>4081.7133799999997</v>
      </c>
      <c r="Q604" s="34">
        <v>4081.7133799999997</v>
      </c>
      <c r="R604" s="34">
        <v>4081.7133799999997</v>
      </c>
      <c r="S604" s="34">
        <v>4081.7133799999997</v>
      </c>
    </row>
    <row r="605" spans="2:19">
      <c r="B605" s="5">
        <v>1990</v>
      </c>
      <c r="C605" s="34"/>
      <c r="D605" s="34"/>
      <c r="E605" s="34"/>
      <c r="F605" s="34"/>
      <c r="G605" s="34"/>
      <c r="H605" s="34">
        <v>19245</v>
      </c>
      <c r="I605" s="34">
        <v>19245</v>
      </c>
      <c r="J605" s="34">
        <v>19245</v>
      </c>
      <c r="K605" s="34">
        <v>19245</v>
      </c>
      <c r="L605" s="34">
        <v>19245</v>
      </c>
      <c r="M605" s="34">
        <v>17286.453315999996</v>
      </c>
      <c r="N605" s="34">
        <v>10023.103315999999</v>
      </c>
      <c r="O605" s="34">
        <v>10023.103315999993</v>
      </c>
      <c r="P605" s="34">
        <v>10023.103315999993</v>
      </c>
      <c r="Q605" s="34">
        <v>10023.103315999993</v>
      </c>
      <c r="R605" s="34">
        <v>10023.103315999993</v>
      </c>
      <c r="S605" s="34">
        <v>10023.103315999993</v>
      </c>
    </row>
    <row r="606" spans="2:19">
      <c r="B606" s="5">
        <v>1989</v>
      </c>
      <c r="C606" s="34"/>
      <c r="D606" s="34"/>
      <c r="E606" s="34"/>
      <c r="F606" s="34"/>
      <c r="G606" s="34"/>
      <c r="H606" s="34">
        <v>12670</v>
      </c>
      <c r="I606" s="34">
        <v>12670</v>
      </c>
      <c r="J606" s="34">
        <v>12670</v>
      </c>
      <c r="K606" s="34">
        <v>12670</v>
      </c>
      <c r="L606" s="34">
        <v>12670</v>
      </c>
      <c r="M606" s="34">
        <v>3040.5050879999999</v>
      </c>
      <c r="N606" s="34">
        <v>2562.3750879999998</v>
      </c>
      <c r="O606" s="34">
        <v>2562.3750879999998</v>
      </c>
      <c r="P606" s="34">
        <v>2562.3750879999998</v>
      </c>
      <c r="Q606" s="34">
        <v>2562.3750879999998</v>
      </c>
      <c r="R606" s="34">
        <v>2562.3750879999998</v>
      </c>
      <c r="S606" s="34">
        <v>2562.3750879999998</v>
      </c>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26332.922136637644</v>
      </c>
      <c r="D666" s="7">
        <f>SUM(D588:D665)</f>
        <v>29792.152136637644</v>
      </c>
      <c r="E666" s="7">
        <f>SUM(E587:E665)</f>
        <v>36431.33213663764</v>
      </c>
      <c r="F666" s="7">
        <f>SUM(F586:F665)</f>
        <v>40402.608136637646</v>
      </c>
      <c r="G666" s="7">
        <f>SUM(G585:G665)</f>
        <v>40402.608136637646</v>
      </c>
      <c r="H666" s="7">
        <f>SUM(H579:H665)</f>
        <v>234506.33600000001</v>
      </c>
      <c r="I666" s="7">
        <f>SUM(I579:I665)</f>
        <v>235606.65600000002</v>
      </c>
      <c r="J666" s="7">
        <f t="shared" ref="J666" si="9">SUM(J579:J665)</f>
        <v>237798.49599999998</v>
      </c>
      <c r="K666" s="7">
        <f>SUM(K579:K665)</f>
        <v>238945.99599999998</v>
      </c>
      <c r="L666" s="7">
        <f t="shared" ref="L666" si="10">SUM(L579:L665)</f>
        <v>238945.99599999998</v>
      </c>
      <c r="M666" s="7">
        <f>SUM(M579:M665)</f>
        <v>152618.88869400002</v>
      </c>
      <c r="N666" s="10">
        <f>SUM(N574:N665)</f>
        <v>144218.238694</v>
      </c>
      <c r="O666" s="10">
        <f>SUM(O574:O665)</f>
        <v>145231.31869400002</v>
      </c>
      <c r="P666" s="10">
        <f>SUM(P574:P665)</f>
        <v>145231.31869400002</v>
      </c>
      <c r="Q666" s="10">
        <f>SUM(Q574:Q665)</f>
        <v>150390.31869400002</v>
      </c>
      <c r="R666" s="10">
        <f>SUM(R573:R665)</f>
        <v>152629.38869400002</v>
      </c>
      <c r="S666" s="10">
        <f>SUM(S573:S665)</f>
        <v>152986.18869400001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1110.3699999999999</v>
      </c>
    </row>
    <row r="764" spans="1:19">
      <c r="A764" s="35"/>
      <c r="B764" s="5">
        <v>2021</v>
      </c>
      <c r="C764" s="33"/>
      <c r="D764" s="33"/>
      <c r="E764" s="33"/>
      <c r="F764" s="33"/>
      <c r="G764" s="33"/>
      <c r="H764" s="33"/>
      <c r="I764" s="33"/>
      <c r="J764" s="33"/>
      <c r="K764" s="33"/>
      <c r="L764" s="33"/>
      <c r="M764" s="33"/>
      <c r="N764" s="33"/>
      <c r="O764" s="33"/>
      <c r="P764" s="33"/>
      <c r="Q764" s="33"/>
      <c r="R764" s="34"/>
      <c r="S764" s="34">
        <v>0</v>
      </c>
    </row>
    <row r="765" spans="1:19">
      <c r="B765" s="5">
        <v>2020</v>
      </c>
      <c r="C765" s="33"/>
      <c r="D765" s="33"/>
      <c r="E765" s="33"/>
      <c r="F765" s="33"/>
      <c r="G765" s="33"/>
      <c r="H765" s="33"/>
      <c r="I765" s="33"/>
      <c r="J765" s="33"/>
      <c r="K765" s="33"/>
      <c r="L765" s="33"/>
      <c r="M765" s="33"/>
      <c r="N765" s="33"/>
      <c r="O765" s="33"/>
      <c r="P765" s="33"/>
      <c r="Q765" s="34"/>
      <c r="R765" s="34"/>
      <c r="S765" s="34">
        <v>0</v>
      </c>
    </row>
    <row r="766" spans="1:19">
      <c r="A766" s="37"/>
      <c r="B766" s="5">
        <v>2019</v>
      </c>
      <c r="C766" s="33"/>
      <c r="D766" s="33"/>
      <c r="E766" s="33"/>
      <c r="F766" s="33"/>
      <c r="G766" s="33"/>
      <c r="H766" s="33"/>
      <c r="I766" s="33"/>
      <c r="J766" s="33"/>
      <c r="K766" s="33"/>
      <c r="L766" s="33"/>
      <c r="M766" s="33"/>
      <c r="N766" s="33"/>
      <c r="O766" s="33"/>
      <c r="P766" s="34"/>
      <c r="Q766" s="34"/>
      <c r="R766" s="34"/>
      <c r="S766" s="34">
        <v>0</v>
      </c>
    </row>
    <row r="767" spans="1:19">
      <c r="A767" s="37"/>
      <c r="B767" s="5">
        <v>2018</v>
      </c>
      <c r="C767" s="33"/>
      <c r="D767" s="33"/>
      <c r="E767" s="33"/>
      <c r="F767" s="33"/>
      <c r="G767" s="33"/>
      <c r="H767" s="33"/>
      <c r="I767" s="33"/>
      <c r="J767" s="33"/>
      <c r="K767" s="33"/>
      <c r="L767" s="33"/>
      <c r="M767" s="33"/>
      <c r="N767" s="33"/>
      <c r="O767" s="34"/>
      <c r="P767" s="34"/>
      <c r="Q767" s="34"/>
      <c r="R767" s="34"/>
      <c r="S767" s="34">
        <v>0</v>
      </c>
    </row>
    <row r="768" spans="1:19">
      <c r="A768" s="37"/>
      <c r="B768" s="5">
        <v>2017</v>
      </c>
      <c r="C768" s="33"/>
      <c r="D768" s="33"/>
      <c r="E768" s="33"/>
      <c r="F768" s="33"/>
      <c r="G768" s="33"/>
      <c r="H768" s="33"/>
      <c r="I768" s="33"/>
      <c r="J768" s="33"/>
      <c r="K768" s="33"/>
      <c r="L768" s="33"/>
      <c r="M768" s="33"/>
      <c r="N768" s="34">
        <v>51256.56</v>
      </c>
      <c r="O768" s="34">
        <v>51256.56</v>
      </c>
      <c r="P768" s="34">
        <v>51256.56</v>
      </c>
      <c r="Q768" s="34">
        <v>51256.56</v>
      </c>
      <c r="R768" s="34">
        <v>51256.56</v>
      </c>
      <c r="S768" s="34">
        <v>51256.56</v>
      </c>
    </row>
    <row r="769" spans="2:19">
      <c r="B769" s="5">
        <v>2016</v>
      </c>
      <c r="C769" s="33"/>
      <c r="D769" s="33"/>
      <c r="E769" s="33"/>
      <c r="F769" s="33"/>
      <c r="G769" s="33"/>
      <c r="H769" s="33"/>
      <c r="I769" s="33"/>
      <c r="J769" s="33"/>
      <c r="K769" s="33"/>
      <c r="L769" s="33"/>
      <c r="M769" s="34">
        <v>28295.4</v>
      </c>
      <c r="N769" s="34">
        <v>28295.4</v>
      </c>
      <c r="O769" s="34">
        <v>28295.4</v>
      </c>
      <c r="P769" s="34">
        <v>28295.4</v>
      </c>
      <c r="Q769" s="34">
        <v>28295.4</v>
      </c>
      <c r="R769" s="34">
        <v>28295.4</v>
      </c>
      <c r="S769" s="34">
        <v>28295.4</v>
      </c>
    </row>
    <row r="770" spans="2:19">
      <c r="B770" s="5">
        <v>2015</v>
      </c>
      <c r="C770" s="33"/>
      <c r="D770" s="33"/>
      <c r="E770" s="33"/>
      <c r="F770" s="33"/>
      <c r="G770" s="33"/>
      <c r="H770" s="33"/>
      <c r="I770" s="33"/>
      <c r="J770" s="33"/>
      <c r="K770" s="33"/>
      <c r="L770" s="34"/>
      <c r="M770" s="34">
        <v>0</v>
      </c>
      <c r="N770" s="34">
        <v>0</v>
      </c>
      <c r="O770" s="34">
        <v>0</v>
      </c>
      <c r="P770" s="34">
        <v>0</v>
      </c>
      <c r="Q770" s="34">
        <v>0</v>
      </c>
      <c r="R770" s="34">
        <v>0</v>
      </c>
      <c r="S770" s="34">
        <v>0</v>
      </c>
    </row>
    <row r="771" spans="2:19">
      <c r="B771" s="5">
        <v>2014</v>
      </c>
      <c r="C771" s="33"/>
      <c r="D771" s="33"/>
      <c r="E771" s="33"/>
      <c r="F771" s="33"/>
      <c r="G771" s="33"/>
      <c r="H771" s="33"/>
      <c r="I771" s="33"/>
      <c r="J771" s="33"/>
      <c r="K771" s="34"/>
      <c r="L771" s="34"/>
      <c r="M771" s="34">
        <v>0</v>
      </c>
      <c r="N771" s="34">
        <v>0</v>
      </c>
      <c r="O771" s="34">
        <v>0</v>
      </c>
      <c r="P771" s="34">
        <v>0</v>
      </c>
      <c r="Q771" s="34">
        <v>0</v>
      </c>
      <c r="R771" s="34">
        <v>0</v>
      </c>
      <c r="S771" s="34">
        <v>0</v>
      </c>
    </row>
    <row r="772" spans="2:19">
      <c r="B772" s="5">
        <v>2013</v>
      </c>
      <c r="C772" s="33"/>
      <c r="D772" s="33"/>
      <c r="E772" s="33"/>
      <c r="F772" s="33"/>
      <c r="G772" s="33"/>
      <c r="H772" s="33"/>
      <c r="I772" s="33"/>
      <c r="J772" s="34"/>
      <c r="K772" s="34"/>
      <c r="L772" s="34"/>
      <c r="M772" s="34">
        <v>0</v>
      </c>
      <c r="N772" s="34">
        <v>0</v>
      </c>
      <c r="O772" s="34">
        <v>0</v>
      </c>
      <c r="P772" s="34">
        <v>0</v>
      </c>
      <c r="Q772" s="34">
        <v>0</v>
      </c>
      <c r="R772" s="34">
        <v>0</v>
      </c>
      <c r="S772" s="34">
        <v>0</v>
      </c>
    </row>
    <row r="773" spans="2:19">
      <c r="B773" s="5">
        <v>2012</v>
      </c>
      <c r="C773" s="33"/>
      <c r="D773" s="33"/>
      <c r="E773" s="33"/>
      <c r="F773" s="33"/>
      <c r="G773" s="33"/>
      <c r="H773" s="33"/>
      <c r="I773" s="34"/>
      <c r="J773" s="34"/>
      <c r="K773" s="34"/>
      <c r="L773" s="34"/>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7129.14</v>
      </c>
      <c r="G776" s="34">
        <v>7129.14</v>
      </c>
      <c r="H776" s="34">
        <v>7129.14</v>
      </c>
      <c r="I776" s="34">
        <v>7129.14</v>
      </c>
      <c r="J776" s="34">
        <v>7129.14</v>
      </c>
      <c r="K776" s="34">
        <v>7129.14</v>
      </c>
      <c r="L776" s="34">
        <v>7129.14</v>
      </c>
      <c r="M776" s="34">
        <v>7129.14</v>
      </c>
      <c r="N776" s="34">
        <v>7129.14</v>
      </c>
      <c r="O776" s="34">
        <v>7129.14</v>
      </c>
      <c r="P776" s="34">
        <v>7129.14</v>
      </c>
      <c r="Q776" s="34">
        <v>7129.14</v>
      </c>
      <c r="R776" s="34">
        <v>7129.14</v>
      </c>
      <c r="S776" s="34">
        <v>7129.14</v>
      </c>
    </row>
    <row r="777" spans="2:19">
      <c r="B777" s="5">
        <v>2008</v>
      </c>
      <c r="C777" s="33"/>
      <c r="D777" s="33"/>
      <c r="E777" s="34">
        <v>4300.24</v>
      </c>
      <c r="F777" s="34">
        <v>4300.24</v>
      </c>
      <c r="G777" s="34">
        <v>4300.24</v>
      </c>
      <c r="H777" s="34">
        <v>4300.24</v>
      </c>
      <c r="I777" s="34">
        <v>4300.24</v>
      </c>
      <c r="J777" s="34">
        <v>4300.24</v>
      </c>
      <c r="K777" s="34">
        <v>4300.24</v>
      </c>
      <c r="L777" s="34">
        <v>4300.24</v>
      </c>
      <c r="M777" s="34">
        <v>4300.24</v>
      </c>
      <c r="N777" s="34">
        <v>4300.24</v>
      </c>
      <c r="O777" s="34">
        <v>4300.24</v>
      </c>
      <c r="P777" s="34">
        <v>4300.24</v>
      </c>
      <c r="Q777" s="34">
        <v>4300.24</v>
      </c>
      <c r="R777" s="34">
        <v>4300.24</v>
      </c>
      <c r="S777" s="34">
        <v>4300.24</v>
      </c>
    </row>
    <row r="778" spans="2:19">
      <c r="B778" s="5">
        <v>2007</v>
      </c>
      <c r="C778" s="33"/>
      <c r="D778" s="34">
        <v>6576.076</v>
      </c>
      <c r="E778" s="34">
        <v>6576.076</v>
      </c>
      <c r="F778" s="34">
        <v>6576.076</v>
      </c>
      <c r="G778" s="34">
        <v>6576.076</v>
      </c>
      <c r="H778" s="34">
        <v>6576.076</v>
      </c>
      <c r="I778" s="34">
        <v>6576.076</v>
      </c>
      <c r="J778" s="34">
        <v>6576.076</v>
      </c>
      <c r="K778" s="34">
        <v>6576.076</v>
      </c>
      <c r="L778" s="34">
        <v>6576.076</v>
      </c>
      <c r="M778" s="34">
        <v>6576.076</v>
      </c>
      <c r="N778" s="34">
        <v>6576.076</v>
      </c>
      <c r="O778" s="34">
        <v>6576.076</v>
      </c>
      <c r="P778" s="34">
        <v>6576.076</v>
      </c>
      <c r="Q778" s="34">
        <v>6576.076</v>
      </c>
      <c r="R778" s="34">
        <v>6576.076</v>
      </c>
      <c r="S778" s="34">
        <v>6576.076</v>
      </c>
    </row>
    <row r="779" spans="2:19">
      <c r="B779" s="5">
        <v>2006</v>
      </c>
      <c r="C779" s="34">
        <v>24878</v>
      </c>
      <c r="D779" s="34">
        <v>24878</v>
      </c>
      <c r="E779" s="34">
        <v>24878</v>
      </c>
      <c r="F779" s="34">
        <v>24878</v>
      </c>
      <c r="G779" s="34">
        <v>24878</v>
      </c>
      <c r="H779" s="34">
        <v>24878</v>
      </c>
      <c r="I779" s="34">
        <v>24878</v>
      </c>
      <c r="J779" s="34">
        <v>24878</v>
      </c>
      <c r="K779" s="34">
        <v>24878</v>
      </c>
      <c r="L779" s="34">
        <v>24878</v>
      </c>
      <c r="M779" s="34">
        <v>5010.4030179999991</v>
      </c>
      <c r="N779" s="34">
        <v>5010.4030179999991</v>
      </c>
      <c r="O779" s="34">
        <v>5010.4030179999991</v>
      </c>
      <c r="P779" s="34">
        <v>5010.4030179999991</v>
      </c>
      <c r="Q779" s="34">
        <v>5010.4030179999991</v>
      </c>
      <c r="R779" s="34">
        <v>5010.4030179999991</v>
      </c>
      <c r="S779" s="34">
        <v>5010.4030179999991</v>
      </c>
    </row>
    <row r="780" spans="2:19">
      <c r="B780" s="5">
        <v>2005</v>
      </c>
      <c r="C780" s="34">
        <v>5082</v>
      </c>
      <c r="D780" s="34">
        <v>5082</v>
      </c>
      <c r="E780" s="34">
        <v>5082</v>
      </c>
      <c r="F780" s="34">
        <v>5082</v>
      </c>
      <c r="G780" s="34">
        <v>5082</v>
      </c>
      <c r="H780" s="34">
        <v>5082</v>
      </c>
      <c r="I780" s="34">
        <v>5082</v>
      </c>
      <c r="J780" s="34">
        <v>5082</v>
      </c>
      <c r="K780" s="34">
        <v>5082</v>
      </c>
      <c r="L780" s="34">
        <v>5082</v>
      </c>
      <c r="M780" s="34">
        <v>1023.458408</v>
      </c>
      <c r="N780" s="34">
        <v>1023.458408</v>
      </c>
      <c r="O780" s="34">
        <v>1023.458408</v>
      </c>
      <c r="P780" s="34">
        <v>1023.458408</v>
      </c>
      <c r="Q780" s="34">
        <v>1023.458408</v>
      </c>
      <c r="R780" s="34">
        <v>1023.458408</v>
      </c>
      <c r="S780" s="34">
        <v>1023.458408</v>
      </c>
    </row>
    <row r="781" spans="2:19">
      <c r="B781" s="5">
        <v>2004</v>
      </c>
      <c r="C781" s="34"/>
      <c r="D781" s="34"/>
      <c r="E781" s="34"/>
      <c r="F781" s="34"/>
      <c r="G781" s="34"/>
      <c r="H781" s="34">
        <v>11839</v>
      </c>
      <c r="I781" s="34">
        <v>11839</v>
      </c>
      <c r="J781" s="34">
        <v>11839</v>
      </c>
      <c r="K781" s="34">
        <v>11839</v>
      </c>
      <c r="L781" s="34">
        <v>11839</v>
      </c>
      <c r="M781" s="34">
        <v>4736.311740000001</v>
      </c>
      <c r="N781" s="34">
        <v>4736.311740000001</v>
      </c>
      <c r="O781" s="34">
        <v>4736.311740000001</v>
      </c>
      <c r="P781" s="34">
        <v>4736.311740000001</v>
      </c>
      <c r="Q781" s="34">
        <v>4736.311740000001</v>
      </c>
      <c r="R781" s="34">
        <v>4736.311740000001</v>
      </c>
      <c r="S781" s="34">
        <v>4736.311740000001</v>
      </c>
    </row>
    <row r="782" spans="2:19">
      <c r="B782" s="5">
        <v>2003</v>
      </c>
      <c r="C782" s="34"/>
      <c r="D782" s="34"/>
      <c r="E782" s="34"/>
      <c r="F782" s="34"/>
      <c r="G782" s="34"/>
      <c r="H782" s="34">
        <v>9921</v>
      </c>
      <c r="I782" s="34">
        <v>9921</v>
      </c>
      <c r="J782" s="34">
        <v>9921</v>
      </c>
      <c r="K782" s="34">
        <v>9921</v>
      </c>
      <c r="L782" s="34">
        <v>9921</v>
      </c>
      <c r="M782" s="34">
        <v>1998.1679459999998</v>
      </c>
      <c r="N782" s="34">
        <v>1998.1679459999998</v>
      </c>
      <c r="O782" s="34">
        <v>1998.1679459999998</v>
      </c>
      <c r="P782" s="34">
        <v>1998.1679459999998</v>
      </c>
      <c r="Q782" s="34">
        <v>1998.1679459999998</v>
      </c>
      <c r="R782" s="34">
        <v>1998.1679459999998</v>
      </c>
      <c r="S782" s="34">
        <v>1998.1679459999998</v>
      </c>
    </row>
    <row r="783" spans="2:19">
      <c r="B783" s="5">
        <v>2002</v>
      </c>
      <c r="C783" s="34"/>
      <c r="D783" s="34"/>
      <c r="E783" s="34"/>
      <c r="F783" s="34"/>
      <c r="G783" s="34"/>
      <c r="H783" s="34">
        <v>0</v>
      </c>
      <c r="I783" s="34">
        <v>0</v>
      </c>
      <c r="J783" s="34">
        <v>0</v>
      </c>
      <c r="K783" s="34">
        <v>0</v>
      </c>
      <c r="L783" s="34">
        <v>0</v>
      </c>
      <c r="M783" s="34">
        <v>0</v>
      </c>
      <c r="N783" s="34">
        <v>0</v>
      </c>
      <c r="O783" s="34">
        <v>0</v>
      </c>
      <c r="P783" s="34">
        <v>0</v>
      </c>
      <c r="Q783" s="34">
        <v>0</v>
      </c>
      <c r="R783" s="34">
        <v>0</v>
      </c>
      <c r="S783" s="34">
        <v>0</v>
      </c>
    </row>
    <row r="784" spans="2:19">
      <c r="B784" s="5">
        <v>2001</v>
      </c>
      <c r="C784" s="34"/>
      <c r="D784" s="34"/>
      <c r="E784" s="34"/>
      <c r="F784" s="34"/>
      <c r="G784" s="34"/>
      <c r="H784" s="34">
        <v>6897</v>
      </c>
      <c r="I784" s="34">
        <v>6897</v>
      </c>
      <c r="J784" s="34">
        <v>6897</v>
      </c>
      <c r="K784" s="34">
        <v>6897</v>
      </c>
      <c r="L784" s="34">
        <v>6897</v>
      </c>
      <c r="M784" s="34">
        <v>1389.14643</v>
      </c>
      <c r="N784" s="34">
        <v>1389.14643</v>
      </c>
      <c r="O784" s="34">
        <v>1389.14643</v>
      </c>
      <c r="P784" s="34">
        <v>1389.14643</v>
      </c>
      <c r="Q784" s="34">
        <v>1389.14643</v>
      </c>
      <c r="R784" s="34">
        <v>1389.14643</v>
      </c>
      <c r="S784" s="34">
        <v>1389.14643</v>
      </c>
    </row>
    <row r="785" spans="2:19">
      <c r="B785" s="5">
        <v>2000</v>
      </c>
      <c r="C785" s="34"/>
      <c r="D785" s="34"/>
      <c r="E785" s="34"/>
      <c r="F785" s="34"/>
      <c r="G785" s="34"/>
      <c r="H785" s="34">
        <v>36803</v>
      </c>
      <c r="I785" s="34">
        <v>36803</v>
      </c>
      <c r="J785" s="34">
        <v>36803</v>
      </c>
      <c r="K785" s="34">
        <v>36803</v>
      </c>
      <c r="L785" s="34">
        <v>36803</v>
      </c>
      <c r="M785" s="34">
        <v>7412.1463540000004</v>
      </c>
      <c r="N785" s="34">
        <v>7412.1463540000004</v>
      </c>
      <c r="O785" s="34">
        <v>7412.1463540000004</v>
      </c>
      <c r="P785" s="34">
        <v>7412.1463540000004</v>
      </c>
      <c r="Q785" s="34">
        <v>7412.1463540000004</v>
      </c>
      <c r="R785" s="34">
        <v>7412.1463540000004</v>
      </c>
      <c r="S785" s="34">
        <v>7412.1463540000004</v>
      </c>
    </row>
    <row r="786" spans="2:19">
      <c r="B786" s="5">
        <v>1999</v>
      </c>
      <c r="C786" s="34"/>
      <c r="D786" s="34"/>
      <c r="E786" s="34"/>
      <c r="F786" s="34"/>
      <c r="G786" s="34"/>
      <c r="H786" s="34">
        <v>4942</v>
      </c>
      <c r="I786" s="34">
        <v>4942</v>
      </c>
      <c r="J786" s="34">
        <v>4942</v>
      </c>
      <c r="K786" s="34">
        <v>4942</v>
      </c>
      <c r="L786" s="34">
        <v>4942</v>
      </c>
      <c r="M786" s="34">
        <v>995.24629600000003</v>
      </c>
      <c r="N786" s="34">
        <v>995.24629600000003</v>
      </c>
      <c r="O786" s="34">
        <v>995.24629600000003</v>
      </c>
      <c r="P786" s="34">
        <v>995.24629600000003</v>
      </c>
      <c r="Q786" s="34">
        <v>995.24629600000003</v>
      </c>
      <c r="R786" s="34">
        <v>995.24629600000003</v>
      </c>
      <c r="S786" s="34">
        <v>995.24629600000003</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29960</v>
      </c>
      <c r="D856" s="7">
        <f>SUM(D778:D855)</f>
        <v>36536.076000000001</v>
      </c>
      <c r="E856" s="7">
        <f>SUM(E777:E855)</f>
        <v>40836.315999999999</v>
      </c>
      <c r="F856" s="7">
        <f>SUM(F776:F855)</f>
        <v>47965.456000000006</v>
      </c>
      <c r="G856" s="7">
        <f>SUM(G775:G855)</f>
        <v>47965.456000000006</v>
      </c>
      <c r="H856" s="7">
        <f>SUM(H769:H855)</f>
        <v>118367.45600000001</v>
      </c>
      <c r="I856" s="7">
        <f>SUM(I769:I855)</f>
        <v>118367.45600000001</v>
      </c>
      <c r="J856" s="7">
        <f t="shared" ref="J856" si="13">SUM(J769:J855)</f>
        <v>118367.45600000001</v>
      </c>
      <c r="K856" s="7">
        <f>SUM(K769:K855)</f>
        <v>118367.45600000001</v>
      </c>
      <c r="L856" s="7">
        <f t="shared" ref="L856" si="14">SUM(L769:L855)</f>
        <v>118367.45600000001</v>
      </c>
      <c r="M856" s="7">
        <f>SUM(M769:M855)</f>
        <v>68865.736191999997</v>
      </c>
      <c r="N856" s="10">
        <f>SUM(N764:N855)</f>
        <v>120122.29619199999</v>
      </c>
      <c r="O856" s="10">
        <f>SUM(O764:O855)</f>
        <v>120122.29619199999</v>
      </c>
      <c r="P856" s="10">
        <f>SUM(P764:P855)</f>
        <v>120122.29619199999</v>
      </c>
      <c r="Q856" s="10">
        <f>SUM(Q764:Q855)</f>
        <v>120122.29619199999</v>
      </c>
      <c r="R856" s="10">
        <f>SUM(R763:R855)</f>
        <v>120122.29619199999</v>
      </c>
      <c r="S856" s="10">
        <f>SUM(S763:S855)</f>
        <v>121232.666192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224.77</v>
      </c>
    </row>
    <row r="859" spans="1:19">
      <c r="A859" s="35"/>
      <c r="B859" s="5">
        <v>2021</v>
      </c>
      <c r="C859" s="33"/>
      <c r="D859" s="33"/>
      <c r="E859" s="33"/>
      <c r="F859" s="33"/>
      <c r="G859" s="33"/>
      <c r="H859" s="33"/>
      <c r="I859" s="33"/>
      <c r="J859" s="33"/>
      <c r="K859" s="33"/>
      <c r="L859" s="33"/>
      <c r="M859" s="33"/>
      <c r="N859" s="33"/>
      <c r="O859" s="33"/>
      <c r="P859" s="33"/>
      <c r="Q859" s="33"/>
      <c r="R859" s="34"/>
      <c r="S859" s="34">
        <v>0</v>
      </c>
    </row>
    <row r="860" spans="1:19">
      <c r="B860" s="5">
        <v>2020</v>
      </c>
      <c r="C860" s="33"/>
      <c r="D860" s="33"/>
      <c r="E860" s="33"/>
      <c r="F860" s="33"/>
      <c r="G860" s="33"/>
      <c r="H860" s="33"/>
      <c r="I860" s="33"/>
      <c r="J860" s="33"/>
      <c r="K860" s="33"/>
      <c r="L860" s="33"/>
      <c r="M860" s="33"/>
      <c r="N860" s="33"/>
      <c r="O860" s="33"/>
      <c r="P860" s="33"/>
      <c r="Q860" s="34">
        <v>2000</v>
      </c>
      <c r="R860" s="34">
        <v>2000</v>
      </c>
      <c r="S860" s="34">
        <v>2000</v>
      </c>
    </row>
    <row r="861" spans="1:19">
      <c r="A861" s="37"/>
      <c r="B861" s="5">
        <v>2019</v>
      </c>
      <c r="C861" s="33"/>
      <c r="D861" s="33"/>
      <c r="E861" s="33"/>
      <c r="F861" s="33"/>
      <c r="G861" s="33"/>
      <c r="H861" s="33"/>
      <c r="I861" s="33"/>
      <c r="J861" s="33"/>
      <c r="K861" s="33"/>
      <c r="L861" s="33"/>
      <c r="M861" s="33"/>
      <c r="N861" s="33"/>
      <c r="O861" s="33"/>
      <c r="P861" s="34"/>
      <c r="Q861" s="34"/>
      <c r="R861" s="34"/>
      <c r="S861" s="34">
        <v>0</v>
      </c>
    </row>
    <row r="862" spans="1:19">
      <c r="A862" s="37"/>
      <c r="B862" s="5">
        <v>2018</v>
      </c>
      <c r="C862" s="33"/>
      <c r="D862" s="33"/>
      <c r="E862" s="33"/>
      <c r="F862" s="33"/>
      <c r="G862" s="33"/>
      <c r="H862" s="33"/>
      <c r="I862" s="33"/>
      <c r="J862" s="33"/>
      <c r="K862" s="33"/>
      <c r="L862" s="33"/>
      <c r="M862" s="33"/>
      <c r="N862" s="33"/>
      <c r="O862" s="34"/>
      <c r="P862" s="34"/>
      <c r="Q862" s="34"/>
      <c r="R862" s="34"/>
      <c r="S862" s="34">
        <v>0</v>
      </c>
    </row>
    <row r="863" spans="1:19">
      <c r="A863" s="37"/>
      <c r="B863" s="5">
        <v>2017</v>
      </c>
      <c r="C863" s="33"/>
      <c r="D863" s="33"/>
      <c r="E863" s="33"/>
      <c r="F863" s="33"/>
      <c r="G863" s="33"/>
      <c r="H863" s="33"/>
      <c r="I863" s="33"/>
      <c r="J863" s="33"/>
      <c r="K863" s="33"/>
      <c r="L863" s="33"/>
      <c r="M863" s="33"/>
      <c r="N863" s="34">
        <v>997.7</v>
      </c>
      <c r="O863" s="34">
        <v>998</v>
      </c>
      <c r="P863" s="34">
        <v>998</v>
      </c>
      <c r="Q863" s="34">
        <v>998</v>
      </c>
      <c r="R863" s="34">
        <v>998</v>
      </c>
      <c r="S863" s="34">
        <v>998</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c r="M865" s="34">
        <v>0</v>
      </c>
      <c r="N865" s="34">
        <v>0</v>
      </c>
      <c r="O865" s="34">
        <v>0</v>
      </c>
      <c r="P865" s="34">
        <v>0</v>
      </c>
      <c r="Q865" s="34">
        <v>0</v>
      </c>
      <c r="R865" s="34">
        <v>0</v>
      </c>
      <c r="S865" s="34">
        <v>0</v>
      </c>
    </row>
    <row r="866" spans="2:19">
      <c r="B866" s="5">
        <v>2014</v>
      </c>
      <c r="C866" s="33"/>
      <c r="D866" s="33"/>
      <c r="E866" s="33"/>
      <c r="F866" s="33"/>
      <c r="G866" s="33"/>
      <c r="H866" s="33"/>
      <c r="I866" s="33"/>
      <c r="J866" s="33"/>
      <c r="K866" s="34"/>
      <c r="L866" s="34"/>
      <c r="M866" s="34">
        <v>0</v>
      </c>
      <c r="N866" s="34">
        <v>0</v>
      </c>
      <c r="O866" s="34">
        <v>0</v>
      </c>
      <c r="P866" s="34">
        <v>0</v>
      </c>
      <c r="Q866" s="34">
        <v>0</v>
      </c>
      <c r="R866" s="34">
        <v>0</v>
      </c>
      <c r="S866" s="34">
        <v>0</v>
      </c>
    </row>
    <row r="867" spans="2:19">
      <c r="B867" s="5">
        <v>2013</v>
      </c>
      <c r="C867" s="33"/>
      <c r="D867" s="33"/>
      <c r="E867" s="33"/>
      <c r="F867" s="33"/>
      <c r="G867" s="33"/>
      <c r="H867" s="33"/>
      <c r="I867" s="33"/>
      <c r="J867" s="34"/>
      <c r="K867" s="34"/>
      <c r="L867" s="34"/>
      <c r="M867" s="34">
        <v>0</v>
      </c>
      <c r="N867" s="34">
        <v>0</v>
      </c>
      <c r="O867" s="34">
        <v>0</v>
      </c>
      <c r="P867" s="34">
        <v>0</v>
      </c>
      <c r="Q867" s="34">
        <v>0</v>
      </c>
      <c r="R867" s="34">
        <v>0</v>
      </c>
      <c r="S867" s="34">
        <v>0</v>
      </c>
    </row>
    <row r="868" spans="2:19">
      <c r="B868" s="5">
        <v>2012</v>
      </c>
      <c r="C868" s="33"/>
      <c r="D868" s="33"/>
      <c r="E868" s="33"/>
      <c r="F868" s="33"/>
      <c r="G868" s="33"/>
      <c r="H868" s="33"/>
      <c r="I868" s="34"/>
      <c r="J868" s="34"/>
      <c r="K868" s="34"/>
      <c r="L868" s="34"/>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7269.9719999999998</v>
      </c>
      <c r="G871" s="34">
        <v>7269.9719999999998</v>
      </c>
      <c r="H871" s="34">
        <v>7269.9719999999998</v>
      </c>
      <c r="I871" s="34">
        <v>7269.9719999999998</v>
      </c>
      <c r="J871" s="34">
        <v>7269.9719999999998</v>
      </c>
      <c r="K871" s="34">
        <v>7269.9719999999998</v>
      </c>
      <c r="L871" s="34">
        <v>7269.9719999999998</v>
      </c>
      <c r="M871" s="34">
        <v>7269.9719999999998</v>
      </c>
      <c r="N871" s="34">
        <v>7269.9719999999998</v>
      </c>
      <c r="O871" s="34">
        <v>7269.9719999999998</v>
      </c>
      <c r="P871" s="34">
        <v>7269.9719999999998</v>
      </c>
      <c r="Q871" s="34">
        <v>7269.9719999999998</v>
      </c>
      <c r="R871" s="34">
        <v>7269.9719999999998</v>
      </c>
      <c r="S871" s="34">
        <v>7269.9719999999998</v>
      </c>
    </row>
    <row r="872" spans="2:19">
      <c r="B872" s="5">
        <v>2008</v>
      </c>
      <c r="C872" s="33"/>
      <c r="D872" s="33"/>
      <c r="E872" s="34">
        <v>8448</v>
      </c>
      <c r="F872" s="34">
        <v>8448</v>
      </c>
      <c r="G872" s="34">
        <v>8448</v>
      </c>
      <c r="H872" s="34">
        <v>8448</v>
      </c>
      <c r="I872" s="34">
        <v>8448</v>
      </c>
      <c r="J872" s="34">
        <v>8448</v>
      </c>
      <c r="K872" s="34">
        <v>8448</v>
      </c>
      <c r="L872" s="34">
        <v>8448</v>
      </c>
      <c r="M872" s="34">
        <v>8448</v>
      </c>
      <c r="N872" s="34">
        <v>8448</v>
      </c>
      <c r="O872" s="34">
        <v>8448</v>
      </c>
      <c r="P872" s="34">
        <v>8448</v>
      </c>
      <c r="Q872" s="34">
        <v>8448</v>
      </c>
      <c r="R872" s="34">
        <v>8448</v>
      </c>
      <c r="S872" s="34">
        <v>8448</v>
      </c>
    </row>
    <row r="873" spans="2:19">
      <c r="B873" s="5">
        <v>2007</v>
      </c>
      <c r="C873" s="33"/>
      <c r="D873" s="34">
        <v>38806.840000000004</v>
      </c>
      <c r="E873" s="34">
        <v>38806.840000000004</v>
      </c>
      <c r="F873" s="34">
        <v>38806.840000000004</v>
      </c>
      <c r="G873" s="34">
        <v>38806.840000000004</v>
      </c>
      <c r="H873" s="34">
        <v>38806.840000000004</v>
      </c>
      <c r="I873" s="34">
        <v>38806.840000000004</v>
      </c>
      <c r="J873" s="34">
        <v>38806.840000000004</v>
      </c>
      <c r="K873" s="34">
        <v>38806.840000000004</v>
      </c>
      <c r="L873" s="34">
        <v>38806.840000000004</v>
      </c>
      <c r="M873" s="34">
        <v>38806.840000000004</v>
      </c>
      <c r="N873" s="34">
        <v>38806.840000000004</v>
      </c>
      <c r="O873" s="34">
        <v>38806.840000000004</v>
      </c>
      <c r="P873" s="34">
        <v>38806.840000000004</v>
      </c>
      <c r="Q873" s="34">
        <v>38806.840000000004</v>
      </c>
      <c r="R873" s="34">
        <v>38806.840000000004</v>
      </c>
      <c r="S873" s="34">
        <v>38806.840000000004</v>
      </c>
    </row>
    <row r="874" spans="2:19">
      <c r="B874" s="5">
        <v>2006</v>
      </c>
      <c r="C874" s="34">
        <v>3714</v>
      </c>
      <c r="D874" s="34">
        <v>3714</v>
      </c>
      <c r="E874" s="34">
        <v>3714</v>
      </c>
      <c r="F874" s="34">
        <v>3714</v>
      </c>
      <c r="G874" s="34">
        <v>3714</v>
      </c>
      <c r="H874" s="34">
        <v>3714</v>
      </c>
      <c r="I874" s="34">
        <v>3714</v>
      </c>
      <c r="J874" s="34">
        <v>3714</v>
      </c>
      <c r="K874" s="34">
        <v>3714</v>
      </c>
      <c r="L874" s="34">
        <v>3714</v>
      </c>
      <c r="M874" s="34">
        <v>0</v>
      </c>
      <c r="N874" s="34">
        <v>0</v>
      </c>
      <c r="O874" s="34">
        <v>0</v>
      </c>
      <c r="P874" s="34">
        <v>0</v>
      </c>
      <c r="Q874" s="34">
        <v>0</v>
      </c>
      <c r="R874" s="34">
        <v>0</v>
      </c>
      <c r="S874" s="34">
        <v>0</v>
      </c>
    </row>
    <row r="875" spans="2:19">
      <c r="B875" s="5">
        <v>2005</v>
      </c>
      <c r="C875" s="34">
        <v>4183</v>
      </c>
      <c r="D875" s="34">
        <v>4183</v>
      </c>
      <c r="E875" s="34">
        <v>4183</v>
      </c>
      <c r="F875" s="34">
        <v>4183</v>
      </c>
      <c r="G875" s="34">
        <v>4183</v>
      </c>
      <c r="H875" s="34">
        <v>4183</v>
      </c>
      <c r="I875" s="34">
        <v>4183</v>
      </c>
      <c r="J875" s="34">
        <v>4183</v>
      </c>
      <c r="K875" s="34">
        <v>4183</v>
      </c>
      <c r="L875" s="34">
        <v>4183</v>
      </c>
      <c r="M875" s="34">
        <v>497.34118799999999</v>
      </c>
      <c r="N875" s="34">
        <v>497.34118799999999</v>
      </c>
      <c r="O875" s="34">
        <v>497.34118799999999</v>
      </c>
      <c r="P875" s="34">
        <v>497.34118799999999</v>
      </c>
      <c r="Q875" s="34">
        <v>497.34118799999999</v>
      </c>
      <c r="R875" s="34">
        <v>497.34118799999999</v>
      </c>
      <c r="S875" s="34">
        <v>497.34118799999999</v>
      </c>
    </row>
    <row r="876" spans="2:19">
      <c r="B876" s="5">
        <v>2004</v>
      </c>
      <c r="C876" s="34"/>
      <c r="D876" s="34"/>
      <c r="E876" s="34"/>
      <c r="F876" s="34"/>
      <c r="G876" s="34"/>
      <c r="H876" s="34">
        <v>148512</v>
      </c>
      <c r="I876" s="34">
        <v>148512</v>
      </c>
      <c r="J876" s="34">
        <v>148512</v>
      </c>
      <c r="K876" s="34">
        <v>148512</v>
      </c>
      <c r="L876" s="34">
        <v>148512</v>
      </c>
      <c r="M876" s="34">
        <v>29910.334926000003</v>
      </c>
      <c r="N876" s="34">
        <v>29910.334926000003</v>
      </c>
      <c r="O876" s="34">
        <v>29910.334926000003</v>
      </c>
      <c r="P876" s="34">
        <v>29910.334926000003</v>
      </c>
      <c r="Q876" s="34">
        <v>29910.334926000003</v>
      </c>
      <c r="R876" s="34">
        <v>29910.334926000003</v>
      </c>
      <c r="S876" s="34">
        <v>29910.334926000003</v>
      </c>
    </row>
    <row r="877" spans="2:19">
      <c r="B877" s="5">
        <v>2003</v>
      </c>
      <c r="C877" s="34"/>
      <c r="D877" s="34"/>
      <c r="E877" s="34"/>
      <c r="F877" s="34"/>
      <c r="G877" s="34"/>
      <c r="H877" s="34">
        <v>5735</v>
      </c>
      <c r="I877" s="34">
        <v>5735</v>
      </c>
      <c r="J877" s="34">
        <v>5735</v>
      </c>
      <c r="K877" s="34">
        <v>5735</v>
      </c>
      <c r="L877" s="34">
        <v>5735</v>
      </c>
      <c r="M877" s="34">
        <v>1154.956496</v>
      </c>
      <c r="N877" s="34">
        <v>1154.956496</v>
      </c>
      <c r="O877" s="34">
        <v>1154.956496</v>
      </c>
      <c r="P877" s="34">
        <v>1154.956496</v>
      </c>
      <c r="Q877" s="34">
        <v>1154.956496</v>
      </c>
      <c r="R877" s="34">
        <v>1154.956496</v>
      </c>
      <c r="S877" s="34">
        <v>1154.956496</v>
      </c>
    </row>
    <row r="878" spans="2:19">
      <c r="B878" s="5">
        <v>2002</v>
      </c>
      <c r="C878" s="34"/>
      <c r="D878" s="34"/>
      <c r="E878" s="34"/>
      <c r="F878" s="34"/>
      <c r="G878" s="34"/>
      <c r="H878" s="34">
        <v>2700</v>
      </c>
      <c r="I878" s="34">
        <v>2700</v>
      </c>
      <c r="J878" s="34">
        <v>2700</v>
      </c>
      <c r="K878" s="34">
        <v>2700</v>
      </c>
      <c r="L878" s="34">
        <v>2700</v>
      </c>
      <c r="M878" s="34">
        <v>543.78</v>
      </c>
      <c r="N878" s="34">
        <v>543.78</v>
      </c>
      <c r="O878" s="34">
        <v>543.78</v>
      </c>
      <c r="P878" s="34">
        <v>543.78</v>
      </c>
      <c r="Q878" s="34">
        <v>543.78</v>
      </c>
      <c r="R878" s="34">
        <v>543.78</v>
      </c>
      <c r="S878" s="34">
        <v>543.78</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7897</v>
      </c>
      <c r="D951" s="7">
        <f>SUM(D873:D950)</f>
        <v>46703.840000000004</v>
      </c>
      <c r="E951" s="7">
        <f>SUM(E872:E950)</f>
        <v>55151.840000000004</v>
      </c>
      <c r="F951" s="7">
        <f>SUM(F871:F950)</f>
        <v>62421.812000000005</v>
      </c>
      <c r="G951" s="7">
        <f>SUM(G870:G950)</f>
        <v>62421.812000000005</v>
      </c>
      <c r="H951" s="7">
        <f>SUM(H864:H950)</f>
        <v>219368.81200000001</v>
      </c>
      <c r="I951" s="7">
        <f>SUM(I864:I950)</f>
        <v>219368.81200000001</v>
      </c>
      <c r="J951" s="7">
        <f t="shared" ref="J951" si="15">SUM(J864:J950)</f>
        <v>219368.81200000001</v>
      </c>
      <c r="K951" s="7">
        <f>SUM(K864:K950)</f>
        <v>219368.81200000001</v>
      </c>
      <c r="L951" s="7">
        <f t="shared" ref="L951" si="16">SUM(L864:L950)</f>
        <v>219368.81200000001</v>
      </c>
      <c r="M951" s="7">
        <f>SUM(M864:M950)</f>
        <v>86631.224610000005</v>
      </c>
      <c r="N951" s="10">
        <f>SUM(N859:N950)</f>
        <v>87628.924610000002</v>
      </c>
      <c r="O951" s="10">
        <f>SUM(O859:O950)</f>
        <v>87629.224610000005</v>
      </c>
      <c r="P951" s="10">
        <f>SUM(P859:P950)</f>
        <v>87629.224610000005</v>
      </c>
      <c r="Q951" s="10">
        <f>SUM(Q859:Q950)</f>
        <v>89629.224610000005</v>
      </c>
      <c r="R951" s="10">
        <f>SUM(R858:R950)</f>
        <v>89629.224610000005</v>
      </c>
      <c r="S951" s="10">
        <f>SUM(S858:S950)</f>
        <v>89853.994609999994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v>0</v>
      </c>
    </row>
    <row r="955" spans="1:19">
      <c r="B955" s="5">
        <v>2020</v>
      </c>
      <c r="C955" s="33"/>
      <c r="D955" s="33"/>
      <c r="E955" s="33"/>
      <c r="F955" s="33"/>
      <c r="G955" s="33"/>
      <c r="H955" s="33"/>
      <c r="I955" s="33"/>
      <c r="J955" s="33"/>
      <c r="K955" s="33"/>
      <c r="L955" s="33"/>
      <c r="M955" s="33"/>
      <c r="N955" s="33"/>
      <c r="O955" s="33"/>
      <c r="P955" s="33"/>
      <c r="Q955" s="34"/>
      <c r="R955" s="34"/>
      <c r="S955" s="34">
        <v>0</v>
      </c>
    </row>
    <row r="956" spans="1:19">
      <c r="A956" s="37"/>
      <c r="B956" s="5">
        <v>2019</v>
      </c>
      <c r="C956" s="33"/>
      <c r="D956" s="33"/>
      <c r="E956" s="33"/>
      <c r="F956" s="33"/>
      <c r="G956" s="33"/>
      <c r="H956" s="33"/>
      <c r="I956" s="33"/>
      <c r="J956" s="33"/>
      <c r="K956" s="33"/>
      <c r="L956" s="33"/>
      <c r="M956" s="33"/>
      <c r="N956" s="33"/>
      <c r="O956" s="33"/>
      <c r="P956" s="34">
        <v>31159.89</v>
      </c>
      <c r="Q956" s="34">
        <v>31159.89</v>
      </c>
      <c r="R956" s="34">
        <v>31159.89</v>
      </c>
      <c r="S956" s="34">
        <v>31159.89</v>
      </c>
    </row>
    <row r="957" spans="1:19">
      <c r="A957" s="37"/>
      <c r="B957" s="5">
        <v>2018</v>
      </c>
      <c r="C957" s="33"/>
      <c r="D957" s="33"/>
      <c r="E957" s="33"/>
      <c r="F957" s="33"/>
      <c r="G957" s="33"/>
      <c r="H957" s="33"/>
      <c r="I957" s="33"/>
      <c r="J957" s="33"/>
      <c r="K957" s="33"/>
      <c r="L957" s="33"/>
      <c r="M957" s="33"/>
      <c r="N957" s="33"/>
      <c r="O957" s="34">
        <v>15495</v>
      </c>
      <c r="P957" s="34">
        <v>15495</v>
      </c>
      <c r="Q957" s="34">
        <v>15495</v>
      </c>
      <c r="R957" s="34">
        <v>15495</v>
      </c>
      <c r="S957" s="34">
        <v>15495</v>
      </c>
    </row>
    <row r="958" spans="1:19">
      <c r="A958" s="37"/>
      <c r="B958" s="5">
        <v>2017</v>
      </c>
      <c r="C958" s="33"/>
      <c r="D958" s="33"/>
      <c r="E958" s="33"/>
      <c r="F958" s="33"/>
      <c r="G958" s="33"/>
      <c r="H958" s="33"/>
      <c r="I958" s="33"/>
      <c r="J958" s="33"/>
      <c r="K958" s="33"/>
      <c r="L958" s="33"/>
      <c r="M958" s="33"/>
      <c r="N958" s="34">
        <v>12290</v>
      </c>
      <c r="O958" s="34">
        <v>12290</v>
      </c>
      <c r="P958" s="34">
        <v>12290</v>
      </c>
      <c r="Q958" s="34">
        <v>12290</v>
      </c>
      <c r="R958" s="34">
        <v>12290</v>
      </c>
      <c r="S958" s="34">
        <v>12290</v>
      </c>
    </row>
    <row r="959" spans="1:19">
      <c r="B959" s="5">
        <v>2016</v>
      </c>
      <c r="C959" s="33"/>
      <c r="D959" s="33"/>
      <c r="E959" s="33"/>
      <c r="F959" s="33"/>
      <c r="G959" s="33"/>
      <c r="H959" s="33"/>
      <c r="I959" s="33"/>
      <c r="J959" s="33"/>
      <c r="K959" s="33"/>
      <c r="L959" s="33"/>
      <c r="M959" s="34">
        <v>29836.29</v>
      </c>
      <c r="N959" s="34">
        <v>29836.29</v>
      </c>
      <c r="O959" s="34">
        <v>29836.29</v>
      </c>
      <c r="P959" s="34">
        <v>29836.29</v>
      </c>
      <c r="Q959" s="34">
        <v>29836.29</v>
      </c>
      <c r="R959" s="34">
        <v>29836.29</v>
      </c>
      <c r="S959" s="34">
        <v>29836.29</v>
      </c>
    </row>
    <row r="960" spans="1:19">
      <c r="B960" s="5">
        <v>2015</v>
      </c>
      <c r="C960" s="33"/>
      <c r="D960" s="33"/>
      <c r="E960" s="33"/>
      <c r="F960" s="33"/>
      <c r="G960" s="33"/>
      <c r="H960" s="33"/>
      <c r="I960" s="33"/>
      <c r="J960" s="33"/>
      <c r="K960" s="33"/>
      <c r="L960" s="34"/>
      <c r="M960" s="34">
        <v>0</v>
      </c>
      <c r="N960" s="34">
        <v>0</v>
      </c>
      <c r="O960" s="34">
        <v>0</v>
      </c>
      <c r="P960" s="34">
        <v>0</v>
      </c>
      <c r="Q960" s="34">
        <v>0</v>
      </c>
      <c r="R960" s="34">
        <v>0</v>
      </c>
      <c r="S960" s="34">
        <v>0</v>
      </c>
    </row>
    <row r="961" spans="2:19">
      <c r="B961" s="5">
        <v>2014</v>
      </c>
      <c r="C961" s="33"/>
      <c r="D961" s="33"/>
      <c r="E961" s="33"/>
      <c r="F961" s="33"/>
      <c r="G961" s="33"/>
      <c r="H961" s="33"/>
      <c r="I961" s="33"/>
      <c r="J961" s="33"/>
      <c r="K961" s="34"/>
      <c r="L961" s="34"/>
      <c r="M961" s="34">
        <v>0</v>
      </c>
      <c r="N961" s="34">
        <v>0</v>
      </c>
      <c r="O961" s="34">
        <v>0</v>
      </c>
      <c r="P961" s="34">
        <v>0</v>
      </c>
      <c r="Q961" s="34">
        <v>0</v>
      </c>
      <c r="R961" s="34">
        <v>0</v>
      </c>
      <c r="S961" s="34">
        <v>0</v>
      </c>
    </row>
    <row r="962" spans="2:19">
      <c r="B962" s="5">
        <v>2013</v>
      </c>
      <c r="C962" s="33"/>
      <c r="D962" s="33"/>
      <c r="E962" s="33"/>
      <c r="F962" s="33"/>
      <c r="G962" s="33"/>
      <c r="H962" s="33"/>
      <c r="I962" s="33"/>
      <c r="J962" s="34">
        <v>31038.67</v>
      </c>
      <c r="K962" s="34">
        <v>31038.67</v>
      </c>
      <c r="L962" s="34">
        <v>31038.67</v>
      </c>
      <c r="M962" s="34">
        <v>31038.67</v>
      </c>
      <c r="N962" s="34">
        <v>31038.67</v>
      </c>
      <c r="O962" s="34">
        <v>31038.67</v>
      </c>
      <c r="P962" s="34">
        <v>31038.67</v>
      </c>
      <c r="Q962" s="34">
        <v>31038.67</v>
      </c>
      <c r="R962" s="34">
        <v>31038.67</v>
      </c>
      <c r="S962" s="34">
        <v>31038.67</v>
      </c>
    </row>
    <row r="963" spans="2:19">
      <c r="B963" s="5">
        <v>2012</v>
      </c>
      <c r="C963" s="33"/>
      <c r="D963" s="33"/>
      <c r="E963" s="33"/>
      <c r="F963" s="33"/>
      <c r="G963" s="33"/>
      <c r="H963" s="33"/>
      <c r="I963" s="34"/>
      <c r="J963" s="34"/>
      <c r="K963" s="34"/>
      <c r="L963" s="34"/>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c r="G966" s="34"/>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9327.73</v>
      </c>
      <c r="F967" s="34">
        <v>9327.73</v>
      </c>
      <c r="G967" s="34">
        <v>9327.73</v>
      </c>
      <c r="H967" s="34">
        <v>9327.73</v>
      </c>
      <c r="I967" s="34">
        <v>9327.73</v>
      </c>
      <c r="J967" s="34">
        <v>9327.73</v>
      </c>
      <c r="K967" s="34">
        <v>9327.73</v>
      </c>
      <c r="L967" s="34">
        <v>9327.73</v>
      </c>
      <c r="M967" s="34">
        <v>9327.73</v>
      </c>
      <c r="N967" s="34">
        <v>9327.73</v>
      </c>
      <c r="O967" s="34">
        <v>9327.73</v>
      </c>
      <c r="P967" s="34">
        <v>9327.73</v>
      </c>
      <c r="Q967" s="34">
        <v>9327.73</v>
      </c>
      <c r="R967" s="34">
        <v>9327.73</v>
      </c>
      <c r="S967" s="34">
        <v>9327.73</v>
      </c>
    </row>
    <row r="968" spans="2:19">
      <c r="B968" s="5">
        <v>2007</v>
      </c>
      <c r="C968" s="33"/>
      <c r="D968" s="34">
        <v>42306.61</v>
      </c>
      <c r="E968" s="34">
        <v>42306.61</v>
      </c>
      <c r="F968" s="34">
        <v>42306.61</v>
      </c>
      <c r="G968" s="34">
        <v>42306.61</v>
      </c>
      <c r="H968" s="34">
        <v>42306.61</v>
      </c>
      <c r="I968" s="34">
        <v>42306.61</v>
      </c>
      <c r="J968" s="34">
        <v>42306.61</v>
      </c>
      <c r="K968" s="34">
        <v>42306.61</v>
      </c>
      <c r="L968" s="34">
        <v>42306.61</v>
      </c>
      <c r="M968" s="34">
        <v>42306.61</v>
      </c>
      <c r="N968" s="34">
        <v>42306.61</v>
      </c>
      <c r="O968" s="34">
        <v>42306.61</v>
      </c>
      <c r="P968" s="34">
        <v>42306.61</v>
      </c>
      <c r="Q968" s="34">
        <v>42306.61</v>
      </c>
      <c r="R968" s="34">
        <v>42306.61</v>
      </c>
      <c r="S968" s="34">
        <v>42306.61</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75099</v>
      </c>
      <c r="D970" s="34">
        <v>75099</v>
      </c>
      <c r="E970" s="34">
        <v>75099</v>
      </c>
      <c r="F970" s="34">
        <v>75099</v>
      </c>
      <c r="G970" s="34">
        <v>75099</v>
      </c>
      <c r="H970" s="34">
        <v>75099</v>
      </c>
      <c r="I970" s="34">
        <v>75099</v>
      </c>
      <c r="J970" s="34">
        <v>75099</v>
      </c>
      <c r="K970" s="34">
        <v>75099</v>
      </c>
      <c r="L970" s="34">
        <v>75099</v>
      </c>
      <c r="M970" s="34">
        <v>12415.187646</v>
      </c>
      <c r="N970" s="34">
        <v>12415.187646</v>
      </c>
      <c r="O970" s="34">
        <v>12415.187646</v>
      </c>
      <c r="P970" s="34">
        <v>12415.187646</v>
      </c>
      <c r="Q970" s="34">
        <v>12415.187646</v>
      </c>
      <c r="R970" s="34">
        <v>12415.187646</v>
      </c>
      <c r="S970" s="34">
        <v>12415.187646</v>
      </c>
    </row>
    <row r="971" spans="2:19">
      <c r="B971" s="5">
        <v>2004</v>
      </c>
      <c r="C971" s="34"/>
      <c r="D971" s="34"/>
      <c r="E971" s="34"/>
      <c r="F971" s="34"/>
      <c r="G971" s="34"/>
      <c r="H971" s="34">
        <v>0</v>
      </c>
      <c r="I971" s="34">
        <v>0</v>
      </c>
      <c r="J971" s="34">
        <v>0</v>
      </c>
      <c r="K971" s="34">
        <v>0</v>
      </c>
      <c r="L971" s="34">
        <v>0</v>
      </c>
      <c r="M971" s="34">
        <v>0</v>
      </c>
      <c r="N971" s="34">
        <v>0</v>
      </c>
      <c r="O971" s="34">
        <v>0</v>
      </c>
      <c r="P971" s="34">
        <v>0</v>
      </c>
      <c r="Q971" s="34">
        <v>0</v>
      </c>
      <c r="R971" s="34">
        <v>0</v>
      </c>
      <c r="S971" s="34">
        <v>0</v>
      </c>
    </row>
    <row r="972" spans="2:19">
      <c r="B972" s="5">
        <v>2003</v>
      </c>
      <c r="C972" s="34"/>
      <c r="D972" s="34"/>
      <c r="E972" s="34"/>
      <c r="F972" s="34"/>
      <c r="G972" s="34"/>
      <c r="H972" s="34">
        <v>50067</v>
      </c>
      <c r="I972" s="34">
        <v>50067</v>
      </c>
      <c r="J972" s="34">
        <v>50067</v>
      </c>
      <c r="K972" s="34">
        <v>50067</v>
      </c>
      <c r="L972" s="34">
        <v>50067</v>
      </c>
      <c r="M972" s="34">
        <v>32068.47</v>
      </c>
      <c r="N972" s="34">
        <v>32068.47</v>
      </c>
      <c r="O972" s="34">
        <v>32068.47</v>
      </c>
      <c r="P972" s="34">
        <v>32068.47</v>
      </c>
      <c r="Q972" s="34">
        <v>32068.47</v>
      </c>
      <c r="R972" s="34">
        <v>32068.47</v>
      </c>
      <c r="S972" s="34">
        <v>32068.47</v>
      </c>
    </row>
    <row r="973" spans="2:19">
      <c r="B973" s="5">
        <v>2002</v>
      </c>
      <c r="C973" s="34"/>
      <c r="D973" s="34"/>
      <c r="E973" s="34"/>
      <c r="F973" s="34"/>
      <c r="G973" s="34"/>
      <c r="H973" s="34">
        <v>0</v>
      </c>
      <c r="I973" s="34">
        <v>0</v>
      </c>
      <c r="J973" s="34">
        <v>0</v>
      </c>
      <c r="K973" s="34">
        <v>0</v>
      </c>
      <c r="L973" s="34">
        <v>0</v>
      </c>
      <c r="M973" s="34">
        <v>0</v>
      </c>
      <c r="N973" s="34">
        <v>0</v>
      </c>
      <c r="O973" s="34">
        <v>0</v>
      </c>
      <c r="P973" s="34">
        <v>0</v>
      </c>
      <c r="Q973" s="34">
        <v>0</v>
      </c>
      <c r="R973" s="34">
        <v>0</v>
      </c>
      <c r="S973" s="34">
        <v>0</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75099</v>
      </c>
      <c r="D1046" s="7">
        <f>SUM(D968:D1045)</f>
        <v>117405.61</v>
      </c>
      <c r="E1046" s="7">
        <f>SUM(E967:E1045)</f>
        <v>126733.34</v>
      </c>
      <c r="F1046" s="7">
        <f>SUM(F966:F1045)</f>
        <v>126733.34</v>
      </c>
      <c r="G1046" s="7">
        <f>SUM(G965:G1045)</f>
        <v>126733.34</v>
      </c>
      <c r="H1046" s="7">
        <f>SUM(H959:H1045)</f>
        <v>176800.34</v>
      </c>
      <c r="I1046" s="7">
        <f>SUM(I959:I1045)</f>
        <v>176800.34</v>
      </c>
      <c r="J1046" s="7">
        <f t="shared" ref="J1046" si="17">SUM(J959:J1045)</f>
        <v>207839.01</v>
      </c>
      <c r="K1046" s="7">
        <f>SUM(K959:K1045)</f>
        <v>207839.01</v>
      </c>
      <c r="L1046" s="7">
        <f t="shared" ref="L1046" si="18">SUM(L959:L1045)</f>
        <v>207839.01</v>
      </c>
      <c r="M1046" s="7">
        <f>SUM(M959:M1045)</f>
        <v>156992.95764600002</v>
      </c>
      <c r="N1046" s="10">
        <f>SUM(N954:N1045)</f>
        <v>169282.957646</v>
      </c>
      <c r="O1046" s="10">
        <f>SUM(O954:O1045)</f>
        <v>184777.957646</v>
      </c>
      <c r="P1046" s="10">
        <f>SUM(P954:P1045)</f>
        <v>215937.84764600001</v>
      </c>
      <c r="Q1046" s="10">
        <f>SUM(Q954:Q1045)</f>
        <v>215937.84764600001</v>
      </c>
      <c r="R1046" s="10">
        <f>SUM(R953:R1045)</f>
        <v>215937.84764600001</v>
      </c>
      <c r="S1046" s="10">
        <f>SUM(S953:S1045)</f>
        <v>215937.84764600001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v>75544.398030503668</v>
      </c>
      <c r="D1184" s="34">
        <v>75544.398030503668</v>
      </c>
      <c r="E1184" s="34">
        <v>75544.398030503668</v>
      </c>
      <c r="F1184" s="34">
        <v>75544.398030503668</v>
      </c>
      <c r="G1184" s="34">
        <v>75544.398030503668</v>
      </c>
      <c r="H1184" s="34">
        <v>42619.26</v>
      </c>
      <c r="I1184" s="34">
        <v>42619.26</v>
      </c>
      <c r="J1184" s="34">
        <v>42619.26</v>
      </c>
      <c r="K1184" s="34">
        <v>42619.26</v>
      </c>
      <c r="L1184" s="34">
        <v>42619.26</v>
      </c>
      <c r="M1184" s="34">
        <v>42619.26</v>
      </c>
      <c r="N1184" s="34">
        <v>42619.26</v>
      </c>
      <c r="O1184" s="34">
        <v>42619.26</v>
      </c>
      <c r="P1184" s="34">
        <v>42619.26</v>
      </c>
      <c r="Q1184" s="34">
        <v>42619.26</v>
      </c>
      <c r="R1184" s="34">
        <v>42619.26</v>
      </c>
      <c r="S1184" s="34">
        <v>42619.26</v>
      </c>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75544.398030503668</v>
      </c>
      <c r="D1236" s="7">
        <f>SUM(D1158:D1235)</f>
        <v>75544.398030503668</v>
      </c>
      <c r="E1236" s="7">
        <f>SUM(E1157:E1235)</f>
        <v>75544.398030503668</v>
      </c>
      <c r="F1236" s="7">
        <f>SUM(F1156:F1235)</f>
        <v>75544.398030503668</v>
      </c>
      <c r="G1236" s="7">
        <f>SUM(G1155:G1235)</f>
        <v>75544.398030503668</v>
      </c>
      <c r="H1236" s="7">
        <f>SUM(H1149:H1235)</f>
        <v>42619.26</v>
      </c>
      <c r="I1236" s="7">
        <f>SUM(I1149:I1235)</f>
        <v>42619.26</v>
      </c>
      <c r="J1236" s="7">
        <f t="shared" ref="J1236" si="21">SUM(J1149:J1235)</f>
        <v>42619.26</v>
      </c>
      <c r="K1236" s="7">
        <f>SUM(K1149:K1235)</f>
        <v>42619.26</v>
      </c>
      <c r="L1236" s="7">
        <f t="shared" ref="L1236" si="22">SUM(L1149:L1235)</f>
        <v>42619.26</v>
      </c>
      <c r="M1236" s="7">
        <f>SUM(M1149:M1235)</f>
        <v>42619.26</v>
      </c>
      <c r="N1236" s="10">
        <f>SUM(N1144:N1235)</f>
        <v>42619.26</v>
      </c>
      <c r="O1236" s="10">
        <f>SUM(O1144:O1235)</f>
        <v>42619.26</v>
      </c>
      <c r="P1236" s="10">
        <f>SUM(P1144:P1235)</f>
        <v>42619.26</v>
      </c>
      <c r="Q1236" s="10">
        <f>SUM(Q1144:Q1235)</f>
        <v>42619.26</v>
      </c>
      <c r="R1236" s="10">
        <f>SUM(R1143:R1235)</f>
        <v>42619.26</v>
      </c>
      <c r="S1236" s="10">
        <f>SUM(S1143:S1235)</f>
        <v>42619.26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v>0</v>
      </c>
    </row>
    <row r="1620" spans="1:19">
      <c r="B1620" s="5">
        <v>2020</v>
      </c>
      <c r="C1620" s="33"/>
      <c r="D1620" s="33"/>
      <c r="E1620" s="33"/>
      <c r="F1620" s="33"/>
      <c r="G1620" s="33"/>
      <c r="H1620" s="33"/>
      <c r="I1620" s="33"/>
      <c r="J1620" s="33"/>
      <c r="K1620" s="33"/>
      <c r="L1620" s="33"/>
      <c r="M1620" s="33"/>
      <c r="N1620" s="33"/>
      <c r="O1620" s="33"/>
      <c r="P1620" s="33"/>
      <c r="Q1620" s="34"/>
      <c r="R1620" s="34"/>
      <c r="S1620" s="34">
        <v>0</v>
      </c>
    </row>
    <row r="1621" spans="1:19">
      <c r="A1621" s="37"/>
      <c r="B1621" s="5">
        <v>2019</v>
      </c>
      <c r="C1621" s="33"/>
      <c r="D1621" s="33"/>
      <c r="E1621" s="33"/>
      <c r="F1621" s="33"/>
      <c r="G1621" s="33"/>
      <c r="H1621" s="33"/>
      <c r="I1621" s="33"/>
      <c r="J1621" s="33"/>
      <c r="K1621" s="33"/>
      <c r="L1621" s="33"/>
      <c r="M1621" s="33"/>
      <c r="N1621" s="33"/>
      <c r="O1621" s="33"/>
      <c r="P1621" s="34">
        <v>11160</v>
      </c>
      <c r="Q1621" s="34">
        <v>11160</v>
      </c>
      <c r="R1621" s="34">
        <v>11160</v>
      </c>
      <c r="S1621" s="34">
        <v>11160</v>
      </c>
    </row>
    <row r="1622" spans="1:19">
      <c r="A1622" s="37"/>
      <c r="B1622" s="5">
        <v>2018</v>
      </c>
      <c r="C1622" s="33"/>
      <c r="D1622" s="33"/>
      <c r="E1622" s="33"/>
      <c r="F1622" s="33"/>
      <c r="G1622" s="33"/>
      <c r="H1622" s="33"/>
      <c r="I1622" s="33"/>
      <c r="J1622" s="33"/>
      <c r="K1622" s="33"/>
      <c r="L1622" s="33"/>
      <c r="M1622" s="33"/>
      <c r="N1622" s="33"/>
      <c r="O1622" s="34"/>
      <c r="P1622" s="34"/>
      <c r="Q1622" s="34"/>
      <c r="R1622" s="34"/>
      <c r="S1622" s="34">
        <v>0</v>
      </c>
    </row>
    <row r="1623" spans="1:19">
      <c r="A1623" s="37"/>
      <c r="B1623" s="5">
        <v>2017</v>
      </c>
      <c r="C1623" s="33"/>
      <c r="D1623" s="33"/>
      <c r="E1623" s="33"/>
      <c r="F1623" s="33"/>
      <c r="G1623" s="33"/>
      <c r="H1623" s="33"/>
      <c r="I1623" s="33"/>
      <c r="J1623" s="33"/>
      <c r="K1623" s="33"/>
      <c r="L1623" s="33"/>
      <c r="M1623" s="33"/>
      <c r="N1623" s="34"/>
      <c r="O1623" s="34"/>
      <c r="P1623" s="34"/>
      <c r="Q1623" s="34"/>
      <c r="R1623" s="34"/>
      <c r="S1623" s="34">
        <v>0</v>
      </c>
    </row>
    <row r="1624" spans="1:19">
      <c r="B1624" s="5">
        <v>2016</v>
      </c>
      <c r="C1624" s="33"/>
      <c r="D1624" s="33"/>
      <c r="E1624" s="33"/>
      <c r="F1624" s="33"/>
      <c r="G1624" s="33"/>
      <c r="H1624" s="33"/>
      <c r="I1624" s="33"/>
      <c r="J1624" s="33"/>
      <c r="K1624" s="33"/>
      <c r="L1624" s="33"/>
      <c r="M1624" s="34">
        <v>0</v>
      </c>
      <c r="N1624" s="34"/>
      <c r="O1624" s="34"/>
      <c r="P1624" s="34"/>
      <c r="Q1624" s="34"/>
      <c r="R1624" s="34"/>
      <c r="S1624" s="34">
        <v>0</v>
      </c>
    </row>
    <row r="1625" spans="1:19">
      <c r="B1625" s="5">
        <v>2015</v>
      </c>
      <c r="C1625" s="33"/>
      <c r="D1625" s="33"/>
      <c r="E1625" s="33"/>
      <c r="F1625" s="33"/>
      <c r="G1625" s="33"/>
      <c r="H1625" s="33"/>
      <c r="I1625" s="33"/>
      <c r="J1625" s="33"/>
      <c r="K1625" s="33"/>
      <c r="L1625" s="34"/>
      <c r="M1625" s="34">
        <v>0</v>
      </c>
      <c r="N1625" s="34"/>
      <c r="O1625" s="34"/>
      <c r="P1625" s="34"/>
      <c r="Q1625" s="34"/>
      <c r="R1625" s="34"/>
      <c r="S1625" s="34">
        <v>0</v>
      </c>
    </row>
    <row r="1626" spans="1:19">
      <c r="B1626" s="5">
        <v>2014</v>
      </c>
      <c r="C1626" s="33"/>
      <c r="D1626" s="33"/>
      <c r="E1626" s="33"/>
      <c r="F1626" s="33"/>
      <c r="G1626" s="33"/>
      <c r="H1626" s="33"/>
      <c r="I1626" s="33"/>
      <c r="J1626" s="33"/>
      <c r="K1626" s="34"/>
      <c r="L1626" s="34"/>
      <c r="M1626" s="34">
        <v>0</v>
      </c>
      <c r="N1626" s="34"/>
      <c r="O1626" s="34"/>
      <c r="P1626" s="34"/>
      <c r="Q1626" s="34"/>
      <c r="R1626" s="34"/>
      <c r="S1626" s="34">
        <v>0</v>
      </c>
    </row>
    <row r="1627" spans="1:19">
      <c r="B1627" s="5">
        <v>2013</v>
      </c>
      <c r="C1627" s="33"/>
      <c r="D1627" s="33"/>
      <c r="E1627" s="33"/>
      <c r="F1627" s="33"/>
      <c r="G1627" s="33"/>
      <c r="H1627" s="33"/>
      <c r="I1627" s="33"/>
      <c r="J1627" s="34"/>
      <c r="K1627" s="34"/>
      <c r="L1627" s="34"/>
      <c r="M1627" s="34">
        <v>0</v>
      </c>
      <c r="N1627" s="34"/>
      <c r="O1627" s="34"/>
      <c r="P1627" s="34"/>
      <c r="Q1627" s="34"/>
      <c r="R1627" s="34"/>
      <c r="S1627" s="34">
        <v>0</v>
      </c>
    </row>
    <row r="1628" spans="1:19">
      <c r="B1628" s="5">
        <v>2012</v>
      </c>
      <c r="C1628" s="33"/>
      <c r="D1628" s="33"/>
      <c r="E1628" s="33"/>
      <c r="F1628" s="33"/>
      <c r="G1628" s="33"/>
      <c r="H1628" s="33"/>
      <c r="I1628" s="34"/>
      <c r="J1628" s="34"/>
      <c r="K1628" s="34"/>
      <c r="L1628" s="34"/>
      <c r="M1628" s="34">
        <v>0</v>
      </c>
      <c r="N1628" s="34"/>
      <c r="O1628" s="34"/>
      <c r="P1628" s="34"/>
      <c r="Q1628" s="34"/>
      <c r="R1628" s="34"/>
      <c r="S1628" s="34">
        <v>0</v>
      </c>
    </row>
    <row r="1629" spans="1:19">
      <c r="B1629" s="5">
        <v>2011</v>
      </c>
      <c r="C1629" s="33"/>
      <c r="D1629" s="33"/>
      <c r="E1629" s="33"/>
      <c r="F1629" s="33"/>
      <c r="G1629" s="33"/>
      <c r="H1629" s="34">
        <v>0</v>
      </c>
      <c r="I1629" s="34"/>
      <c r="J1629" s="34"/>
      <c r="K1629" s="34"/>
      <c r="L1629" s="34"/>
      <c r="M1629" s="34">
        <v>0</v>
      </c>
      <c r="N1629" s="34"/>
      <c r="O1629" s="34"/>
      <c r="P1629" s="34"/>
      <c r="Q1629" s="34"/>
      <c r="R1629" s="34"/>
      <c r="S1629" s="34">
        <v>0</v>
      </c>
    </row>
    <row r="1630" spans="1:19">
      <c r="B1630" s="5">
        <v>2010</v>
      </c>
      <c r="C1630" s="33"/>
      <c r="D1630" s="33"/>
      <c r="E1630" s="33"/>
      <c r="F1630" s="33"/>
      <c r="G1630" s="34"/>
      <c r="H1630" s="34">
        <v>0</v>
      </c>
      <c r="I1630" s="34"/>
      <c r="J1630" s="34"/>
      <c r="K1630" s="34"/>
      <c r="L1630" s="34"/>
      <c r="M1630" s="34">
        <v>0</v>
      </c>
      <c r="N1630" s="34"/>
      <c r="O1630" s="34"/>
      <c r="P1630" s="34"/>
      <c r="Q1630" s="34"/>
      <c r="R1630" s="34"/>
      <c r="S1630" s="34">
        <v>0</v>
      </c>
    </row>
    <row r="1631" spans="1:19">
      <c r="B1631" s="5">
        <v>2009</v>
      </c>
      <c r="C1631" s="33"/>
      <c r="D1631" s="33"/>
      <c r="E1631" s="33"/>
      <c r="F1631" s="34"/>
      <c r="G1631" s="34"/>
      <c r="H1631" s="34">
        <v>0</v>
      </c>
      <c r="I1631" s="34"/>
      <c r="J1631" s="34"/>
      <c r="K1631" s="34"/>
      <c r="L1631" s="34"/>
      <c r="M1631" s="34">
        <v>0</v>
      </c>
      <c r="N1631" s="34"/>
      <c r="O1631" s="34"/>
      <c r="P1631" s="34"/>
      <c r="Q1631" s="34"/>
      <c r="R1631" s="34"/>
      <c r="S1631" s="34">
        <v>0</v>
      </c>
    </row>
    <row r="1632" spans="1:19">
      <c r="B1632" s="5">
        <v>2008</v>
      </c>
      <c r="C1632" s="33"/>
      <c r="D1632" s="33"/>
      <c r="E1632" s="34">
        <v>34997.46</v>
      </c>
      <c r="F1632" s="34">
        <v>34997.46</v>
      </c>
      <c r="G1632" s="34">
        <v>34997.46</v>
      </c>
      <c r="H1632" s="34">
        <v>34997.46</v>
      </c>
      <c r="I1632" s="34">
        <v>34997.46</v>
      </c>
      <c r="J1632" s="34">
        <v>34997.46</v>
      </c>
      <c r="K1632" s="34">
        <v>34997.46</v>
      </c>
      <c r="L1632" s="34">
        <v>34997.46</v>
      </c>
      <c r="M1632" s="34">
        <v>34997.46</v>
      </c>
      <c r="N1632" s="34">
        <v>34997.46</v>
      </c>
      <c r="O1632" s="34">
        <v>34997.46</v>
      </c>
      <c r="P1632" s="34">
        <v>34997.46</v>
      </c>
      <c r="Q1632" s="34">
        <v>34997.46</v>
      </c>
      <c r="R1632" s="34">
        <v>34997.46</v>
      </c>
      <c r="S1632" s="34">
        <v>34997.46</v>
      </c>
    </row>
    <row r="1633" spans="2:19">
      <c r="B1633" s="5">
        <v>2007</v>
      </c>
      <c r="C1633" s="33"/>
      <c r="D1633" s="34">
        <v>11140</v>
      </c>
      <c r="E1633" s="34">
        <v>11140</v>
      </c>
      <c r="F1633" s="34">
        <v>11140</v>
      </c>
      <c r="G1633" s="34">
        <v>11140</v>
      </c>
      <c r="H1633" s="34">
        <v>11140</v>
      </c>
      <c r="I1633" s="34">
        <v>11140</v>
      </c>
      <c r="J1633" s="34">
        <v>11140</v>
      </c>
      <c r="K1633" s="34">
        <v>11140</v>
      </c>
      <c r="L1633" s="34">
        <v>11140</v>
      </c>
      <c r="M1633" s="34">
        <v>11140</v>
      </c>
      <c r="N1633" s="34">
        <v>11140</v>
      </c>
      <c r="O1633" s="34">
        <v>11140</v>
      </c>
      <c r="P1633" s="34">
        <v>11140</v>
      </c>
      <c r="Q1633" s="34">
        <v>11140</v>
      </c>
      <c r="R1633" s="34">
        <v>11140</v>
      </c>
      <c r="S1633" s="34">
        <v>11140</v>
      </c>
    </row>
    <row r="1634" spans="2:19">
      <c r="B1634" s="5">
        <v>2006</v>
      </c>
      <c r="C1634" s="34"/>
      <c r="D1634" s="34"/>
      <c r="E1634" s="34"/>
      <c r="F1634" s="34"/>
      <c r="G1634" s="34"/>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c r="D1635" s="34"/>
      <c r="E1635" s="34"/>
      <c r="F1635" s="34"/>
      <c r="G1635" s="34"/>
      <c r="H1635" s="34">
        <v>28295</v>
      </c>
      <c r="I1635" s="34">
        <v>28295</v>
      </c>
      <c r="J1635" s="34">
        <v>28295</v>
      </c>
      <c r="K1635" s="34">
        <v>28295</v>
      </c>
      <c r="L1635" s="34">
        <v>28295</v>
      </c>
      <c r="M1635" s="34">
        <v>28295.18</v>
      </c>
      <c r="N1635" s="34">
        <v>28295</v>
      </c>
      <c r="O1635" s="34">
        <v>28295.18</v>
      </c>
      <c r="P1635" s="34">
        <v>28295.18</v>
      </c>
      <c r="Q1635" s="34">
        <v>28295.18</v>
      </c>
      <c r="R1635" s="34">
        <v>28295.18</v>
      </c>
      <c r="S1635" s="34">
        <v>28295.18</v>
      </c>
    </row>
    <row r="1636" spans="2:19">
      <c r="B1636" s="5">
        <v>2004</v>
      </c>
      <c r="C1636" s="34"/>
      <c r="D1636" s="34"/>
      <c r="E1636" s="34"/>
      <c r="F1636" s="34"/>
      <c r="G1636" s="34"/>
      <c r="H1636" s="34">
        <v>6567</v>
      </c>
      <c r="I1636" s="34">
        <v>6567</v>
      </c>
      <c r="J1636" s="34">
        <v>6567</v>
      </c>
      <c r="K1636" s="34">
        <v>6567</v>
      </c>
      <c r="L1636" s="34">
        <v>6567</v>
      </c>
      <c r="M1636" s="34">
        <v>6566.75</v>
      </c>
      <c r="N1636" s="34">
        <v>6567</v>
      </c>
      <c r="O1636" s="34">
        <v>6566.75</v>
      </c>
      <c r="P1636" s="34">
        <v>6566.75</v>
      </c>
      <c r="Q1636" s="34">
        <v>6566.75</v>
      </c>
      <c r="R1636" s="34">
        <v>6566.75</v>
      </c>
      <c r="S1636" s="34">
        <v>6566.75</v>
      </c>
    </row>
    <row r="1637" spans="2:19">
      <c r="B1637" s="5">
        <v>2003</v>
      </c>
      <c r="C1637" s="34"/>
      <c r="D1637" s="34"/>
      <c r="E1637" s="34"/>
      <c r="F1637" s="34"/>
      <c r="G1637" s="34"/>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c r="D1638" s="34"/>
      <c r="E1638" s="34"/>
      <c r="F1638" s="34"/>
      <c r="G1638" s="34"/>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c r="D1639" s="34"/>
      <c r="E1639" s="34"/>
      <c r="F1639" s="34"/>
      <c r="G1639" s="34"/>
      <c r="H1639" s="34">
        <v>28095</v>
      </c>
      <c r="I1639" s="34">
        <v>28095</v>
      </c>
      <c r="J1639" s="34">
        <v>28095</v>
      </c>
      <c r="K1639" s="34">
        <v>28095</v>
      </c>
      <c r="L1639" s="34">
        <v>28095</v>
      </c>
      <c r="M1639" s="34">
        <v>28095</v>
      </c>
      <c r="N1639" s="34">
        <v>28095</v>
      </c>
      <c r="O1639" s="34">
        <v>28095</v>
      </c>
      <c r="P1639" s="34">
        <v>28095</v>
      </c>
      <c r="Q1639" s="34">
        <v>28095</v>
      </c>
      <c r="R1639" s="34">
        <v>28095</v>
      </c>
      <c r="S1639" s="34">
        <v>28095</v>
      </c>
    </row>
    <row r="1640" spans="2:19">
      <c r="B1640" s="5">
        <v>2000</v>
      </c>
      <c r="C1640" s="34"/>
      <c r="D1640" s="34"/>
      <c r="E1640" s="34"/>
      <c r="F1640" s="34"/>
      <c r="G1640" s="34"/>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c r="D1641" s="34"/>
      <c r="E1641" s="34"/>
      <c r="F1641" s="34"/>
      <c r="G1641" s="34"/>
      <c r="H1641" s="34">
        <v>52243</v>
      </c>
      <c r="I1641" s="34">
        <v>52243</v>
      </c>
      <c r="J1641" s="34">
        <v>52243</v>
      </c>
      <c r="K1641" s="34">
        <v>52243</v>
      </c>
      <c r="L1641" s="34">
        <v>52243</v>
      </c>
      <c r="M1641" s="34">
        <v>84565.15</v>
      </c>
      <c r="N1641" s="34">
        <v>52243</v>
      </c>
      <c r="O1641" s="34">
        <v>84565.15</v>
      </c>
      <c r="P1641" s="34">
        <v>84565.15</v>
      </c>
      <c r="Q1641" s="34">
        <v>84565.15</v>
      </c>
      <c r="R1641" s="34">
        <v>84565.15</v>
      </c>
      <c r="S1641" s="34">
        <v>84565.15</v>
      </c>
    </row>
    <row r="1642" spans="2:19">
      <c r="B1642" s="5">
        <v>1998</v>
      </c>
      <c r="C1642" s="34"/>
      <c r="D1642" s="34"/>
      <c r="E1642" s="34"/>
      <c r="F1642" s="34"/>
      <c r="G1642" s="34"/>
      <c r="H1642" s="34">
        <v>223015</v>
      </c>
      <c r="I1642" s="34">
        <v>223015</v>
      </c>
      <c r="J1642" s="34">
        <v>223015</v>
      </c>
      <c r="K1642" s="34">
        <v>223015</v>
      </c>
      <c r="L1642" s="34">
        <v>223015</v>
      </c>
      <c r="M1642" s="34">
        <v>223014.65</v>
      </c>
      <c r="N1642" s="34">
        <v>223015</v>
      </c>
      <c r="O1642" s="34">
        <v>223014.65</v>
      </c>
      <c r="P1642" s="34">
        <v>223014.65</v>
      </c>
      <c r="Q1642" s="34">
        <v>223014.65</v>
      </c>
      <c r="R1642" s="34">
        <v>223014.65</v>
      </c>
      <c r="S1642" s="34">
        <v>223014.65</v>
      </c>
    </row>
    <row r="1643" spans="2:19">
      <c r="B1643" s="5">
        <v>1997</v>
      </c>
      <c r="C1643" s="34"/>
      <c r="D1643" s="34"/>
      <c r="E1643" s="34"/>
      <c r="F1643" s="34"/>
      <c r="G1643" s="34"/>
      <c r="H1643" s="34">
        <v>10841</v>
      </c>
      <c r="I1643" s="34">
        <v>10841</v>
      </c>
      <c r="J1643" s="34">
        <v>10841</v>
      </c>
      <c r="K1643" s="34">
        <v>10841</v>
      </c>
      <c r="L1643" s="34">
        <v>10841</v>
      </c>
      <c r="M1643" s="34">
        <v>10841.26</v>
      </c>
      <c r="N1643" s="34">
        <v>10841</v>
      </c>
      <c r="O1643" s="34">
        <v>10841.26</v>
      </c>
      <c r="P1643" s="34">
        <v>10841.26</v>
      </c>
      <c r="Q1643" s="34">
        <v>10841.26</v>
      </c>
      <c r="R1643" s="34">
        <v>10841.26</v>
      </c>
      <c r="S1643" s="34">
        <v>10841.26</v>
      </c>
    </row>
    <row r="1644" spans="2:19">
      <c r="B1644" s="5">
        <v>1996</v>
      </c>
      <c r="C1644" s="34"/>
      <c r="D1644" s="34"/>
      <c r="E1644" s="34"/>
      <c r="F1644" s="34"/>
      <c r="G1644" s="34"/>
      <c r="H1644" s="34">
        <v>56677</v>
      </c>
      <c r="I1644" s="34">
        <v>56677</v>
      </c>
      <c r="J1644" s="34">
        <v>56677</v>
      </c>
      <c r="K1644" s="34">
        <v>56677</v>
      </c>
      <c r="L1644" s="34">
        <v>56677</v>
      </c>
      <c r="M1644" s="34">
        <v>56677.04</v>
      </c>
      <c r="N1644" s="34">
        <v>56677</v>
      </c>
      <c r="O1644" s="34">
        <v>56677.04</v>
      </c>
      <c r="P1644" s="34">
        <v>56677.04</v>
      </c>
      <c r="Q1644" s="34">
        <v>56677.04</v>
      </c>
      <c r="R1644" s="34">
        <v>56677.04</v>
      </c>
      <c r="S1644" s="34">
        <v>56677.04</v>
      </c>
    </row>
    <row r="1645" spans="2:19">
      <c r="B1645" s="5">
        <v>1995</v>
      </c>
      <c r="C1645" s="34"/>
      <c r="D1645" s="34"/>
      <c r="E1645" s="34"/>
      <c r="F1645" s="34"/>
      <c r="G1645" s="34"/>
      <c r="H1645" s="34">
        <v>17140</v>
      </c>
      <c r="I1645" s="34">
        <v>17140</v>
      </c>
      <c r="J1645" s="34">
        <v>17140</v>
      </c>
      <c r="K1645" s="34">
        <v>17140</v>
      </c>
      <c r="L1645" s="34">
        <v>17140</v>
      </c>
      <c r="M1645" s="34">
        <v>17140.010000000002</v>
      </c>
      <c r="N1645" s="34">
        <v>17140</v>
      </c>
      <c r="O1645" s="34">
        <v>17140.010000000002</v>
      </c>
      <c r="P1645" s="34">
        <v>17140.010000000002</v>
      </c>
      <c r="Q1645" s="34">
        <v>17140.010000000002</v>
      </c>
      <c r="R1645" s="34">
        <v>17140.010000000002</v>
      </c>
      <c r="S1645" s="34">
        <v>17140.010000000002</v>
      </c>
    </row>
    <row r="1646" spans="2:19">
      <c r="B1646" s="5">
        <v>1994</v>
      </c>
      <c r="C1646" s="34"/>
      <c r="D1646" s="34"/>
      <c r="E1646" s="34"/>
      <c r="F1646" s="34"/>
      <c r="G1646" s="34"/>
      <c r="H1646" s="34">
        <v>59829</v>
      </c>
      <c r="I1646" s="34">
        <v>59829</v>
      </c>
      <c r="J1646" s="34">
        <v>59829</v>
      </c>
      <c r="K1646" s="34">
        <v>59829</v>
      </c>
      <c r="L1646" s="34">
        <v>59829</v>
      </c>
      <c r="M1646" s="34">
        <v>59829.04</v>
      </c>
      <c r="N1646" s="34">
        <v>59829</v>
      </c>
      <c r="O1646" s="34">
        <v>59829.04</v>
      </c>
      <c r="P1646" s="34">
        <v>59829.04</v>
      </c>
      <c r="Q1646" s="34">
        <v>59829.04</v>
      </c>
      <c r="R1646" s="34">
        <v>59829.04</v>
      </c>
      <c r="S1646" s="34">
        <v>59829.04</v>
      </c>
    </row>
    <row r="1647" spans="2:19">
      <c r="B1647" s="5">
        <v>1993</v>
      </c>
      <c r="C1647" s="34"/>
      <c r="D1647" s="34"/>
      <c r="E1647" s="34"/>
      <c r="F1647" s="34"/>
      <c r="G1647" s="34"/>
      <c r="H1647" s="34">
        <v>171906</v>
      </c>
      <c r="I1647" s="34">
        <v>171906</v>
      </c>
      <c r="J1647" s="34">
        <v>171906</v>
      </c>
      <c r="K1647" s="34">
        <v>171906</v>
      </c>
      <c r="L1647" s="34">
        <v>171906</v>
      </c>
      <c r="M1647" s="34">
        <v>171906.43</v>
      </c>
      <c r="N1647" s="34">
        <v>171906</v>
      </c>
      <c r="O1647" s="34">
        <v>171906.43</v>
      </c>
      <c r="P1647" s="34">
        <v>171906.43</v>
      </c>
      <c r="Q1647" s="34">
        <v>171906.43</v>
      </c>
      <c r="R1647" s="34">
        <v>171906.43</v>
      </c>
      <c r="S1647" s="34">
        <v>171906.43</v>
      </c>
    </row>
    <row r="1648" spans="2:19">
      <c r="B1648" s="5">
        <v>1992</v>
      </c>
      <c r="C1648" s="34"/>
      <c r="D1648" s="34"/>
      <c r="E1648" s="34"/>
      <c r="F1648" s="34"/>
      <c r="G1648" s="34"/>
      <c r="H1648" s="34">
        <v>249844</v>
      </c>
      <c r="I1648" s="34">
        <v>249844</v>
      </c>
      <c r="J1648" s="34">
        <v>249844</v>
      </c>
      <c r="K1648" s="34">
        <v>249844</v>
      </c>
      <c r="L1648" s="34">
        <v>249844</v>
      </c>
      <c r="M1648" s="34">
        <v>249844.02</v>
      </c>
      <c r="N1648" s="34">
        <v>249844</v>
      </c>
      <c r="O1648" s="34">
        <v>249844.02</v>
      </c>
      <c r="P1648" s="34">
        <v>249844.02</v>
      </c>
      <c r="Q1648" s="34">
        <v>249844.02</v>
      </c>
      <c r="R1648" s="34">
        <v>249844.02</v>
      </c>
      <c r="S1648" s="34">
        <v>249844.02</v>
      </c>
    </row>
    <row r="1649" spans="2:19">
      <c r="B1649" s="5">
        <v>1991</v>
      </c>
      <c r="C1649" s="34"/>
      <c r="D1649" s="34"/>
      <c r="E1649" s="34"/>
      <c r="F1649" s="34"/>
      <c r="G1649" s="34"/>
      <c r="H1649" s="34">
        <v>44402</v>
      </c>
      <c r="I1649" s="34">
        <v>44402</v>
      </c>
      <c r="J1649" s="34">
        <v>44402</v>
      </c>
      <c r="K1649" s="34">
        <v>44402</v>
      </c>
      <c r="L1649" s="34">
        <v>44402</v>
      </c>
      <c r="M1649" s="34">
        <v>44402.34</v>
      </c>
      <c r="N1649" s="34">
        <v>44402</v>
      </c>
      <c r="O1649" s="34">
        <v>44402.34</v>
      </c>
      <c r="P1649" s="34">
        <v>44402.34</v>
      </c>
      <c r="Q1649" s="34">
        <v>44402.34</v>
      </c>
      <c r="R1649" s="34">
        <v>44402.34</v>
      </c>
      <c r="S1649" s="34">
        <v>44402.34</v>
      </c>
    </row>
    <row r="1650" spans="2:19">
      <c r="B1650" s="5">
        <v>1990</v>
      </c>
      <c r="C1650" s="34"/>
      <c r="D1650" s="34"/>
      <c r="E1650" s="34"/>
      <c r="F1650" s="34"/>
      <c r="G1650" s="34"/>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c r="D1651" s="34"/>
      <c r="E1651" s="34"/>
      <c r="F1651" s="34"/>
      <c r="G1651" s="34"/>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c r="D1652" s="34"/>
      <c r="E1652" s="34"/>
      <c r="F1652" s="34"/>
      <c r="G1652" s="34"/>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c r="D1653" s="34"/>
      <c r="E1653" s="34"/>
      <c r="F1653" s="34"/>
      <c r="G1653" s="34"/>
      <c r="H1653" s="34">
        <v>32105</v>
      </c>
      <c r="I1653" s="34">
        <v>32105</v>
      </c>
      <c r="J1653" s="34">
        <v>32105</v>
      </c>
      <c r="K1653" s="34">
        <v>32105</v>
      </c>
      <c r="L1653" s="34">
        <v>32105</v>
      </c>
      <c r="M1653" s="34">
        <v>32105.040000000001</v>
      </c>
      <c r="N1653" s="34">
        <v>32105</v>
      </c>
      <c r="O1653" s="34">
        <v>32105.040000000001</v>
      </c>
      <c r="P1653" s="34">
        <v>32105.040000000001</v>
      </c>
      <c r="Q1653" s="34">
        <v>32105.040000000001</v>
      </c>
      <c r="R1653" s="34">
        <v>32105.040000000001</v>
      </c>
      <c r="S1653" s="34">
        <v>32105.040000000001</v>
      </c>
    </row>
    <row r="1654" spans="2:19">
      <c r="B1654" s="5">
        <v>1986</v>
      </c>
      <c r="C1654" s="34"/>
      <c r="D1654" s="34"/>
      <c r="E1654" s="34"/>
      <c r="F1654" s="34"/>
      <c r="G1654" s="34"/>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c r="D1655" s="34"/>
      <c r="E1655" s="34"/>
      <c r="F1655" s="34"/>
      <c r="G1655" s="34"/>
      <c r="H1655" s="34">
        <v>25251</v>
      </c>
      <c r="I1655" s="34">
        <v>25251</v>
      </c>
      <c r="J1655" s="34">
        <v>25251</v>
      </c>
      <c r="K1655" s="34">
        <v>25251</v>
      </c>
      <c r="L1655" s="34">
        <v>25251</v>
      </c>
      <c r="M1655" s="34">
        <v>25251.170000000002</v>
      </c>
      <c r="N1655" s="34">
        <v>25251</v>
      </c>
      <c r="O1655" s="34">
        <v>25251.170000000002</v>
      </c>
      <c r="P1655" s="34">
        <v>25251.170000000002</v>
      </c>
      <c r="Q1655" s="34">
        <v>25251.170000000002</v>
      </c>
      <c r="R1655" s="34">
        <v>25251.170000000002</v>
      </c>
      <c r="S1655" s="34">
        <v>25251.170000000002</v>
      </c>
    </row>
    <row r="1656" spans="2:19">
      <c r="B1656" s="5">
        <v>1984</v>
      </c>
      <c r="C1656" s="34"/>
      <c r="D1656" s="34"/>
      <c r="E1656" s="34"/>
      <c r="F1656" s="34"/>
      <c r="G1656" s="34"/>
      <c r="H1656" s="34">
        <v>8764</v>
      </c>
      <c r="I1656" s="34">
        <v>8764</v>
      </c>
      <c r="J1656" s="34">
        <v>8764</v>
      </c>
      <c r="K1656" s="34">
        <v>8764</v>
      </c>
      <c r="L1656" s="34">
        <v>8764</v>
      </c>
      <c r="M1656" s="34">
        <v>8764.0499999999993</v>
      </c>
      <c r="N1656" s="34">
        <v>8764</v>
      </c>
      <c r="O1656" s="34">
        <v>8764.0499999999993</v>
      </c>
      <c r="P1656" s="34">
        <v>8764.0499999999993</v>
      </c>
      <c r="Q1656" s="34">
        <v>8764.0499999999993</v>
      </c>
      <c r="R1656" s="34">
        <v>8764.0499999999993</v>
      </c>
      <c r="S1656" s="34">
        <v>8764.0499999999993</v>
      </c>
    </row>
    <row r="1657" spans="2:19">
      <c r="B1657" s="5">
        <v>1983</v>
      </c>
      <c r="C1657" s="34"/>
      <c r="D1657" s="34"/>
      <c r="E1657" s="34"/>
      <c r="F1657" s="34"/>
      <c r="G1657" s="34"/>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c r="D1658" s="34"/>
      <c r="E1658" s="34"/>
      <c r="F1658" s="34"/>
      <c r="G1658" s="34"/>
      <c r="H1658" s="34">
        <v>7505</v>
      </c>
      <c r="I1658" s="34">
        <v>7505</v>
      </c>
      <c r="J1658" s="34">
        <v>7505</v>
      </c>
      <c r="K1658" s="34">
        <v>7505</v>
      </c>
      <c r="L1658" s="34">
        <v>7505</v>
      </c>
      <c r="M1658" s="34">
        <v>1511.4848460000001</v>
      </c>
      <c r="N1658" s="34">
        <v>1511.48</v>
      </c>
      <c r="O1658" s="34">
        <v>1511.4848460000001</v>
      </c>
      <c r="P1658" s="34">
        <v>1511.4848460000001</v>
      </c>
      <c r="Q1658" s="34">
        <v>1511.4848460000001</v>
      </c>
      <c r="R1658" s="34">
        <v>1511.4848460000001</v>
      </c>
      <c r="S1658" s="34">
        <v>1511.4848460000001</v>
      </c>
    </row>
    <row r="1659" spans="2:19">
      <c r="B1659" s="5">
        <v>1981</v>
      </c>
      <c r="C1659" s="34"/>
      <c r="D1659" s="34"/>
      <c r="E1659" s="34"/>
      <c r="F1659" s="34"/>
      <c r="G1659" s="34"/>
      <c r="H1659" s="34">
        <v>69638</v>
      </c>
      <c r="I1659" s="34">
        <v>69638</v>
      </c>
      <c r="J1659" s="34">
        <v>69638</v>
      </c>
      <c r="K1659" s="34">
        <v>69638</v>
      </c>
      <c r="L1659" s="34">
        <v>69638</v>
      </c>
      <c r="M1659" s="34">
        <v>69638.470000000016</v>
      </c>
      <c r="N1659" s="34">
        <v>69638</v>
      </c>
      <c r="O1659" s="34">
        <v>69638.470000000016</v>
      </c>
      <c r="P1659" s="34">
        <v>69638.470000000016</v>
      </c>
      <c r="Q1659" s="34">
        <v>69638.470000000016</v>
      </c>
      <c r="R1659" s="34">
        <v>69638.470000000016</v>
      </c>
      <c r="S1659" s="34">
        <v>69638.470000000016</v>
      </c>
    </row>
    <row r="1660" spans="2:19">
      <c r="B1660" s="5">
        <v>1980</v>
      </c>
      <c r="C1660" s="34"/>
      <c r="D1660" s="34"/>
      <c r="E1660" s="34"/>
      <c r="F1660" s="34"/>
      <c r="G1660" s="34"/>
      <c r="H1660" s="34">
        <v>29370</v>
      </c>
      <c r="I1660" s="34">
        <v>29370</v>
      </c>
      <c r="J1660" s="34">
        <v>29370</v>
      </c>
      <c r="K1660" s="34">
        <v>29370</v>
      </c>
      <c r="L1660" s="34">
        <v>29370</v>
      </c>
      <c r="M1660" s="34">
        <v>29370.149999999998</v>
      </c>
      <c r="N1660" s="34">
        <v>29370</v>
      </c>
      <c r="O1660" s="34">
        <v>29370.149999999998</v>
      </c>
      <c r="P1660" s="34">
        <v>29370.149999999998</v>
      </c>
      <c r="Q1660" s="34">
        <v>29370.149999999998</v>
      </c>
      <c r="R1660" s="34">
        <v>29370.149999999998</v>
      </c>
      <c r="S1660" s="34">
        <v>29370.149999999998</v>
      </c>
    </row>
    <row r="1661" spans="2:19">
      <c r="B1661" s="5">
        <v>1979</v>
      </c>
      <c r="C1661" s="34"/>
      <c r="D1661" s="34"/>
      <c r="E1661" s="34"/>
      <c r="F1661" s="34"/>
      <c r="G1661" s="34"/>
      <c r="H1661" s="34">
        <v>13468</v>
      </c>
      <c r="I1661" s="34">
        <v>13468</v>
      </c>
      <c r="J1661" s="34">
        <v>13468</v>
      </c>
      <c r="K1661" s="34">
        <v>13468</v>
      </c>
      <c r="L1661" s="34">
        <v>13468</v>
      </c>
      <c r="M1661" s="34">
        <v>13467.94</v>
      </c>
      <c r="N1661" s="34">
        <v>13468</v>
      </c>
      <c r="O1661" s="34">
        <v>13467.94</v>
      </c>
      <c r="P1661" s="34">
        <v>13467.94</v>
      </c>
      <c r="Q1661" s="34">
        <v>13467.94</v>
      </c>
      <c r="R1661" s="34">
        <v>13467.94</v>
      </c>
      <c r="S1661" s="34">
        <v>13467.94</v>
      </c>
    </row>
    <row r="1662" spans="2:19">
      <c r="B1662" s="5">
        <v>1978</v>
      </c>
      <c r="C1662" s="34"/>
      <c r="D1662" s="34"/>
      <c r="E1662" s="34"/>
      <c r="F1662" s="34"/>
      <c r="G1662" s="34"/>
      <c r="H1662" s="34">
        <v>6243</v>
      </c>
      <c r="I1662" s="34">
        <v>6243</v>
      </c>
      <c r="J1662" s="34">
        <v>6243</v>
      </c>
      <c r="K1662" s="34">
        <v>6243</v>
      </c>
      <c r="L1662" s="34">
        <v>6243</v>
      </c>
      <c r="M1662" s="34">
        <v>6243.39</v>
      </c>
      <c r="N1662" s="34">
        <v>6243</v>
      </c>
      <c r="O1662" s="34">
        <v>6243.39</v>
      </c>
      <c r="P1662" s="34">
        <v>6243.39</v>
      </c>
      <c r="Q1662" s="34">
        <v>6243.39</v>
      </c>
      <c r="R1662" s="34">
        <v>6243.39</v>
      </c>
      <c r="S1662" s="34">
        <v>6243.39</v>
      </c>
    </row>
    <row r="1663" spans="2:19">
      <c r="B1663" s="5">
        <v>1977</v>
      </c>
      <c r="C1663" s="34"/>
      <c r="D1663" s="34"/>
      <c r="E1663" s="34"/>
      <c r="F1663" s="34"/>
      <c r="G1663" s="34"/>
      <c r="H1663" s="34">
        <v>9275</v>
      </c>
      <c r="I1663" s="34">
        <v>9275</v>
      </c>
      <c r="J1663" s="34">
        <v>9275</v>
      </c>
      <c r="K1663" s="34">
        <v>9275</v>
      </c>
      <c r="L1663" s="34">
        <v>9275</v>
      </c>
      <c r="M1663" s="34">
        <v>9274.83</v>
      </c>
      <c r="N1663" s="34">
        <v>9275</v>
      </c>
      <c r="O1663" s="34">
        <v>9274.83</v>
      </c>
      <c r="P1663" s="34">
        <v>9274.83</v>
      </c>
      <c r="Q1663" s="34">
        <v>9274.83</v>
      </c>
      <c r="R1663" s="34">
        <v>9274.83</v>
      </c>
      <c r="S1663" s="34">
        <v>9274.83</v>
      </c>
    </row>
    <row r="1664" spans="2:19">
      <c r="B1664" s="5">
        <v>1976</v>
      </c>
      <c r="C1664" s="34"/>
      <c r="D1664" s="34"/>
      <c r="E1664" s="34"/>
      <c r="F1664" s="34"/>
      <c r="G1664" s="34"/>
      <c r="H1664" s="34">
        <v>29121</v>
      </c>
      <c r="I1664" s="34">
        <v>29121</v>
      </c>
      <c r="J1664" s="34">
        <v>29121</v>
      </c>
      <c r="K1664" s="34">
        <v>29121</v>
      </c>
      <c r="L1664" s="34">
        <v>29121</v>
      </c>
      <c r="M1664" s="34">
        <v>29121.14</v>
      </c>
      <c r="N1664" s="34">
        <v>29121</v>
      </c>
      <c r="O1664" s="34">
        <v>29121.14</v>
      </c>
      <c r="P1664" s="34">
        <v>29121.14</v>
      </c>
      <c r="Q1664" s="34">
        <v>29121.14</v>
      </c>
      <c r="R1664" s="34">
        <v>29121.14</v>
      </c>
      <c r="S1664" s="34">
        <v>29121.14</v>
      </c>
    </row>
    <row r="1665" spans="2:19">
      <c r="B1665" s="5">
        <v>1975</v>
      </c>
      <c r="C1665" s="34"/>
      <c r="D1665" s="34"/>
      <c r="E1665" s="34"/>
      <c r="F1665" s="34"/>
      <c r="G1665" s="34"/>
      <c r="H1665" s="34">
        <v>95564</v>
      </c>
      <c r="I1665" s="34">
        <v>95564</v>
      </c>
      <c r="J1665" s="34">
        <v>95564</v>
      </c>
      <c r="K1665" s="34">
        <v>95564</v>
      </c>
      <c r="L1665" s="34">
        <v>95564</v>
      </c>
      <c r="M1665" s="34">
        <v>95564.040000000008</v>
      </c>
      <c r="N1665" s="34">
        <v>95564</v>
      </c>
      <c r="O1665" s="34">
        <v>95564.040000000008</v>
      </c>
      <c r="P1665" s="34">
        <v>95564.040000000008</v>
      </c>
      <c r="Q1665" s="34">
        <v>95564.040000000008</v>
      </c>
      <c r="R1665" s="34">
        <v>95564.040000000008</v>
      </c>
      <c r="S1665" s="34">
        <v>95564.040000000008</v>
      </c>
    </row>
    <row r="1666" spans="2:19">
      <c r="B1666" s="5">
        <v>1974</v>
      </c>
      <c r="C1666" s="34"/>
      <c r="D1666" s="34"/>
      <c r="E1666" s="34"/>
      <c r="F1666" s="34"/>
      <c r="G1666" s="34"/>
      <c r="H1666" s="34">
        <v>53733</v>
      </c>
      <c r="I1666" s="34">
        <v>53733</v>
      </c>
      <c r="J1666" s="34">
        <v>53733</v>
      </c>
      <c r="K1666" s="34">
        <v>53733</v>
      </c>
      <c r="L1666" s="34">
        <v>53733</v>
      </c>
      <c r="M1666" s="34">
        <v>10233.509999999995</v>
      </c>
      <c r="N1666" s="34">
        <v>53733</v>
      </c>
      <c r="O1666" s="34">
        <v>10233.509999999995</v>
      </c>
      <c r="P1666" s="34">
        <v>10233.509999999995</v>
      </c>
      <c r="Q1666" s="34">
        <v>10233.509999999995</v>
      </c>
      <c r="R1666" s="34">
        <v>10233.509999999995</v>
      </c>
      <c r="S1666" s="34">
        <v>10233.509999999995</v>
      </c>
    </row>
    <row r="1667" spans="2:19">
      <c r="B1667" s="5">
        <v>1973</v>
      </c>
      <c r="C1667" s="34"/>
      <c r="D1667" s="34"/>
      <c r="E1667" s="34"/>
      <c r="F1667" s="34"/>
      <c r="G1667" s="34"/>
      <c r="H1667" s="34">
        <v>34296</v>
      </c>
      <c r="I1667" s="34">
        <v>34296</v>
      </c>
      <c r="J1667" s="34">
        <v>34296</v>
      </c>
      <c r="K1667" s="34">
        <v>34296</v>
      </c>
      <c r="L1667" s="34">
        <v>34296</v>
      </c>
      <c r="M1667" s="34">
        <v>34295.919999999998</v>
      </c>
      <c r="N1667" s="34">
        <v>34296</v>
      </c>
      <c r="O1667" s="34">
        <v>34295.919999999998</v>
      </c>
      <c r="P1667" s="34">
        <v>34295.919999999998</v>
      </c>
      <c r="Q1667" s="34">
        <v>34295.919999999998</v>
      </c>
      <c r="R1667" s="34">
        <v>34295.919999999998</v>
      </c>
      <c r="S1667" s="34">
        <v>34295.919999999998</v>
      </c>
    </row>
    <row r="1668" spans="2:19">
      <c r="B1668" s="5">
        <v>1972</v>
      </c>
      <c r="C1668" s="34"/>
      <c r="D1668" s="34"/>
      <c r="E1668" s="34"/>
      <c r="F1668" s="34"/>
      <c r="G1668" s="34"/>
      <c r="H1668" s="34">
        <v>23401</v>
      </c>
      <c r="I1668" s="34">
        <v>23401</v>
      </c>
      <c r="J1668" s="34">
        <v>23401</v>
      </c>
      <c r="K1668" s="34">
        <v>23401</v>
      </c>
      <c r="L1668" s="34">
        <v>23401</v>
      </c>
      <c r="M1668" s="34">
        <v>23401.32</v>
      </c>
      <c r="N1668" s="34">
        <v>23401</v>
      </c>
      <c r="O1668" s="34">
        <v>23401.32</v>
      </c>
      <c r="P1668" s="34">
        <v>23401.32</v>
      </c>
      <c r="Q1668" s="34">
        <v>23401.32</v>
      </c>
      <c r="R1668" s="34">
        <v>23401.32</v>
      </c>
      <c r="S1668" s="34">
        <v>23401.32</v>
      </c>
    </row>
    <row r="1669" spans="2:19">
      <c r="B1669" s="5">
        <v>1971</v>
      </c>
      <c r="C1669" s="34"/>
      <c r="D1669" s="34"/>
      <c r="E1669" s="34"/>
      <c r="F1669" s="34"/>
      <c r="G1669" s="34"/>
      <c r="H1669" s="34">
        <v>70381</v>
      </c>
      <c r="I1669" s="34">
        <v>70381</v>
      </c>
      <c r="J1669" s="34">
        <v>70381</v>
      </c>
      <c r="K1669" s="34">
        <v>70381</v>
      </c>
      <c r="L1669" s="34">
        <v>70381</v>
      </c>
      <c r="M1669" s="34">
        <v>70380.86</v>
      </c>
      <c r="N1669" s="34">
        <v>70381</v>
      </c>
      <c r="O1669" s="34">
        <v>70380.86</v>
      </c>
      <c r="P1669" s="34">
        <v>70380.86</v>
      </c>
      <c r="Q1669" s="34">
        <v>70380.86</v>
      </c>
      <c r="R1669" s="34">
        <v>70380.86</v>
      </c>
      <c r="S1669" s="34">
        <v>70380.86</v>
      </c>
    </row>
    <row r="1670" spans="2:19">
      <c r="B1670" s="5">
        <v>1970</v>
      </c>
      <c r="C1670" s="34"/>
      <c r="D1670" s="34"/>
      <c r="E1670" s="34"/>
      <c r="F1670" s="34"/>
      <c r="G1670" s="34"/>
      <c r="H1670" s="34">
        <v>29726</v>
      </c>
      <c r="I1670" s="34">
        <v>29726</v>
      </c>
      <c r="J1670" s="34">
        <v>29726</v>
      </c>
      <c r="K1670" s="34">
        <v>29726</v>
      </c>
      <c r="L1670" s="34">
        <v>29726</v>
      </c>
      <c r="M1670" s="34">
        <v>2246.1000000000022</v>
      </c>
      <c r="N1670" s="34">
        <v>29726</v>
      </c>
      <c r="O1670" s="34">
        <v>2246.1000000000022</v>
      </c>
      <c r="P1670" s="34">
        <v>2246.1000000000022</v>
      </c>
      <c r="Q1670" s="34">
        <v>2246.1000000000022</v>
      </c>
      <c r="R1670" s="34">
        <v>2246.1000000000022</v>
      </c>
      <c r="S1670" s="34">
        <v>2246.1000000000022</v>
      </c>
    </row>
    <row r="1671" spans="2:19">
      <c r="B1671" s="5">
        <v>1969</v>
      </c>
      <c r="C1671" s="34"/>
      <c r="D1671" s="34"/>
      <c r="E1671" s="34"/>
      <c r="F1671" s="34"/>
      <c r="G1671" s="34"/>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c r="D1672" s="34"/>
      <c r="E1672" s="34"/>
      <c r="F1672" s="34"/>
      <c r="G1672" s="34"/>
      <c r="H1672" s="34">
        <v>45239</v>
      </c>
      <c r="I1672" s="34">
        <v>45239</v>
      </c>
      <c r="J1672" s="34">
        <v>45239</v>
      </c>
      <c r="K1672" s="34">
        <v>45239</v>
      </c>
      <c r="L1672" s="34">
        <v>45239</v>
      </c>
      <c r="M1672" s="34">
        <v>45238.59</v>
      </c>
      <c r="N1672" s="34">
        <v>45239</v>
      </c>
      <c r="O1672" s="34">
        <v>45238.59</v>
      </c>
      <c r="P1672" s="34">
        <v>45238.59</v>
      </c>
      <c r="Q1672" s="34">
        <v>45238.59</v>
      </c>
      <c r="R1672" s="34">
        <v>45238.59</v>
      </c>
      <c r="S1672" s="34">
        <v>45238.59</v>
      </c>
    </row>
    <row r="1673" spans="2:19">
      <c r="B1673" s="5">
        <v>1967</v>
      </c>
      <c r="C1673" s="34"/>
      <c r="D1673" s="34"/>
      <c r="E1673" s="34"/>
      <c r="F1673" s="34"/>
      <c r="G1673" s="34"/>
      <c r="H1673" s="34">
        <v>28109</v>
      </c>
      <c r="I1673" s="34">
        <v>28109</v>
      </c>
      <c r="J1673" s="34">
        <v>28109</v>
      </c>
      <c r="K1673" s="34">
        <v>28109</v>
      </c>
      <c r="L1673" s="34">
        <v>28109</v>
      </c>
      <c r="M1673" s="34">
        <v>28108.78</v>
      </c>
      <c r="N1673" s="34">
        <v>28109</v>
      </c>
      <c r="O1673" s="34">
        <v>28108.78</v>
      </c>
      <c r="P1673" s="34">
        <v>28108.78</v>
      </c>
      <c r="Q1673" s="34">
        <v>28108.78</v>
      </c>
      <c r="R1673" s="34">
        <v>28108.78</v>
      </c>
      <c r="S1673" s="34">
        <v>28108.78</v>
      </c>
    </row>
    <row r="1674" spans="2:19">
      <c r="B1674" s="5">
        <v>1966</v>
      </c>
      <c r="C1674" s="34"/>
      <c r="D1674" s="34"/>
      <c r="E1674" s="34"/>
      <c r="F1674" s="34"/>
      <c r="G1674" s="34"/>
      <c r="H1674" s="34">
        <v>46467</v>
      </c>
      <c r="I1674" s="34">
        <v>46467</v>
      </c>
      <c r="J1674" s="34">
        <v>46467</v>
      </c>
      <c r="K1674" s="34">
        <v>46467</v>
      </c>
      <c r="L1674" s="34">
        <v>46467</v>
      </c>
      <c r="M1674" s="34">
        <v>46466.720000000001</v>
      </c>
      <c r="N1674" s="34">
        <v>46467</v>
      </c>
      <c r="O1674" s="34">
        <v>46466.720000000001</v>
      </c>
      <c r="P1674" s="34">
        <v>46466.720000000001</v>
      </c>
      <c r="Q1674" s="34">
        <v>46466.720000000001</v>
      </c>
      <c r="R1674" s="34">
        <v>46466.720000000001</v>
      </c>
      <c r="S1674" s="34">
        <v>46466.720000000001</v>
      </c>
    </row>
    <row r="1675" spans="2:19">
      <c r="B1675" s="5">
        <v>1965</v>
      </c>
      <c r="C1675" s="34"/>
      <c r="D1675" s="34"/>
      <c r="E1675" s="34"/>
      <c r="F1675" s="34"/>
      <c r="G1675" s="34"/>
      <c r="H1675" s="34">
        <v>46130</v>
      </c>
      <c r="I1675" s="34">
        <v>46130</v>
      </c>
      <c r="J1675" s="34">
        <v>46130</v>
      </c>
      <c r="K1675" s="34">
        <v>46130</v>
      </c>
      <c r="L1675" s="34">
        <v>46130</v>
      </c>
      <c r="M1675" s="34">
        <v>46129.78</v>
      </c>
      <c r="N1675" s="34">
        <v>46130</v>
      </c>
      <c r="O1675" s="34">
        <v>46129.78</v>
      </c>
      <c r="P1675" s="34">
        <v>46129.78</v>
      </c>
      <c r="Q1675" s="34">
        <v>46129.78</v>
      </c>
      <c r="R1675" s="34">
        <v>46129.78</v>
      </c>
      <c r="S1675" s="34">
        <v>46129.78</v>
      </c>
    </row>
    <row r="1676" spans="2:19">
      <c r="B1676" s="5">
        <v>1964</v>
      </c>
      <c r="C1676" s="34"/>
      <c r="D1676" s="34"/>
      <c r="E1676" s="34"/>
      <c r="F1676" s="34"/>
      <c r="G1676" s="34"/>
      <c r="H1676" s="34">
        <v>7939</v>
      </c>
      <c r="I1676" s="34">
        <v>7939</v>
      </c>
      <c r="J1676" s="34">
        <v>7939</v>
      </c>
      <c r="K1676" s="34">
        <v>7939</v>
      </c>
      <c r="L1676" s="34">
        <v>7939</v>
      </c>
      <c r="M1676" s="34">
        <v>7938.83</v>
      </c>
      <c r="N1676" s="34">
        <v>7939</v>
      </c>
      <c r="O1676" s="34">
        <v>7938.83</v>
      </c>
      <c r="P1676" s="34">
        <v>7938.83</v>
      </c>
      <c r="Q1676" s="34">
        <v>7938.83</v>
      </c>
      <c r="R1676" s="34">
        <v>7938.83</v>
      </c>
      <c r="S1676" s="34">
        <v>7938.83</v>
      </c>
    </row>
    <row r="1677" spans="2:19">
      <c r="B1677" s="5">
        <v>1963</v>
      </c>
      <c r="C1677" s="34"/>
      <c r="D1677" s="34"/>
      <c r="E1677" s="34"/>
      <c r="F1677" s="34"/>
      <c r="G1677" s="34"/>
      <c r="H1677" s="34">
        <v>20142</v>
      </c>
      <c r="I1677" s="34">
        <v>20142</v>
      </c>
      <c r="J1677" s="34">
        <v>20142</v>
      </c>
      <c r="K1677" s="34">
        <v>20142</v>
      </c>
      <c r="L1677" s="34">
        <v>20142</v>
      </c>
      <c r="M1677" s="34">
        <v>20141.830000000002</v>
      </c>
      <c r="N1677" s="34">
        <v>20142</v>
      </c>
      <c r="O1677" s="34">
        <v>20141.830000000002</v>
      </c>
      <c r="P1677" s="34">
        <v>20141.830000000002</v>
      </c>
      <c r="Q1677" s="34">
        <v>20141.830000000002</v>
      </c>
      <c r="R1677" s="34">
        <v>20141.830000000002</v>
      </c>
      <c r="S1677" s="34">
        <v>20141.830000000002</v>
      </c>
    </row>
    <row r="1678" spans="2:19">
      <c r="B1678" s="5">
        <v>1962</v>
      </c>
      <c r="C1678" s="34"/>
      <c r="D1678" s="34"/>
      <c r="E1678" s="34"/>
      <c r="F1678" s="34"/>
      <c r="G1678" s="34"/>
      <c r="H1678" s="34">
        <v>216</v>
      </c>
      <c r="I1678" s="34">
        <v>216</v>
      </c>
      <c r="J1678" s="34">
        <v>216</v>
      </c>
      <c r="K1678" s="34">
        <v>216</v>
      </c>
      <c r="L1678" s="34">
        <v>216</v>
      </c>
      <c r="M1678" s="34">
        <v>215.77</v>
      </c>
      <c r="N1678" s="34">
        <v>216</v>
      </c>
      <c r="O1678" s="34">
        <v>215.77</v>
      </c>
      <c r="P1678" s="34">
        <v>215.77</v>
      </c>
      <c r="Q1678" s="34">
        <v>215.77</v>
      </c>
      <c r="R1678" s="34">
        <v>215.77</v>
      </c>
      <c r="S1678" s="34">
        <v>215.77</v>
      </c>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11140</v>
      </c>
      <c r="E1711" s="7">
        <f>SUM(E1632:E1710)</f>
        <v>46137.46</v>
      </c>
      <c r="F1711" s="7">
        <f>SUM(F1631:F1710)</f>
        <v>46137.46</v>
      </c>
      <c r="G1711" s="7">
        <f>SUM(G1630:G1710)</f>
        <v>46137.46</v>
      </c>
      <c r="H1711" s="7">
        <f>SUM(H1624:H1710)</f>
        <v>1727074.46</v>
      </c>
      <c r="I1711" s="7">
        <f>SUM(I1624:I1710)</f>
        <v>1727074.46</v>
      </c>
      <c r="J1711" s="7">
        <f t="shared" ref="J1711" si="31">SUM(J1624:J1710)</f>
        <v>1727074.46</v>
      </c>
      <c r="K1711" s="7">
        <f>SUM(K1624:K1710)</f>
        <v>1727074.46</v>
      </c>
      <c r="L1711" s="7">
        <f t="shared" ref="L1711" si="32">SUM(L1624:L1710)</f>
        <v>1727074.46</v>
      </c>
      <c r="M1711" s="7">
        <f>SUM(M1624:M1710)</f>
        <v>1682424.0448460001</v>
      </c>
      <c r="N1711" s="10">
        <f>SUM(N1619:N1710)</f>
        <v>1721080.94</v>
      </c>
      <c r="O1711" s="10">
        <f>SUM(O1619:O1710)</f>
        <v>1682424.0448460001</v>
      </c>
      <c r="P1711" s="10">
        <f>SUM(P1619:P1710)</f>
        <v>1693584.0448460001</v>
      </c>
      <c r="Q1711" s="10">
        <f>SUM(Q1619:Q1710)</f>
        <v>1693584.0448460001</v>
      </c>
      <c r="R1711" s="10">
        <f>SUM(R1618:R1710)</f>
        <v>1693584.0448460001</v>
      </c>
      <c r="S1711" s="10">
        <f>SUM(S1618:S1710)</f>
        <v>1693584.0448460001</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c r="L1816" s="34"/>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c r="K1817" s="34"/>
      <c r="L1817" s="34"/>
      <c r="M1817" s="34">
        <v>0</v>
      </c>
      <c r="N1817" s="34">
        <v>0</v>
      </c>
      <c r="O1817" s="34">
        <v>0</v>
      </c>
      <c r="P1817" s="34">
        <v>0</v>
      </c>
      <c r="Q1817" s="34">
        <v>0</v>
      </c>
      <c r="R1817" s="34">
        <v>0</v>
      </c>
      <c r="S1817" s="34">
        <v>0</v>
      </c>
    </row>
    <row r="1818" spans="1:19">
      <c r="B1818" s="5">
        <v>2012</v>
      </c>
      <c r="C1818" s="33"/>
      <c r="D1818" s="33"/>
      <c r="E1818" s="33"/>
      <c r="F1818" s="33"/>
      <c r="G1818" s="33"/>
      <c r="H1818" s="33"/>
      <c r="I1818" s="34"/>
      <c r="J1818" s="34"/>
      <c r="K1818" s="34"/>
      <c r="L1818" s="34"/>
      <c r="M1818" s="34">
        <v>0</v>
      </c>
      <c r="N1818" s="34">
        <v>0</v>
      </c>
      <c r="O1818" s="34">
        <v>0</v>
      </c>
      <c r="P1818" s="34">
        <v>0</v>
      </c>
      <c r="Q1818" s="34">
        <v>0</v>
      </c>
      <c r="R1818" s="34">
        <v>0</v>
      </c>
      <c r="S1818" s="34">
        <v>0</v>
      </c>
    </row>
    <row r="1819" spans="1:19">
      <c r="B1819" s="5">
        <v>2011</v>
      </c>
      <c r="C1819" s="33"/>
      <c r="D1819" s="33"/>
      <c r="E1819" s="33"/>
      <c r="F1819" s="33"/>
      <c r="G1819" s="33"/>
      <c r="H1819" s="34"/>
      <c r="I1819" s="34"/>
      <c r="J1819" s="34"/>
      <c r="K1819" s="34"/>
      <c r="L1819" s="34"/>
      <c r="M1819" s="34">
        <v>0</v>
      </c>
      <c r="N1819" s="34">
        <v>0</v>
      </c>
      <c r="O1819" s="34">
        <v>0</v>
      </c>
      <c r="P1819" s="34">
        <v>0</v>
      </c>
      <c r="Q1819" s="34">
        <v>0</v>
      </c>
      <c r="R1819" s="34">
        <v>0</v>
      </c>
      <c r="S1819" s="34">
        <v>0</v>
      </c>
    </row>
    <row r="1820" spans="1:19">
      <c r="B1820" s="5">
        <v>2010</v>
      </c>
      <c r="C1820" s="33"/>
      <c r="D1820" s="33"/>
      <c r="E1820" s="33"/>
      <c r="F1820" s="33"/>
      <c r="G1820" s="34"/>
      <c r="H1820" s="34"/>
      <c r="I1820" s="34"/>
      <c r="J1820" s="34"/>
      <c r="K1820" s="34"/>
      <c r="L1820" s="34"/>
      <c r="M1820" s="34">
        <v>0</v>
      </c>
      <c r="N1820" s="34">
        <v>0</v>
      </c>
      <c r="O1820" s="34">
        <v>0</v>
      </c>
      <c r="P1820" s="34">
        <v>0</v>
      </c>
      <c r="Q1820" s="34">
        <v>0</v>
      </c>
      <c r="R1820" s="34">
        <v>0</v>
      </c>
      <c r="S1820" s="34">
        <v>0</v>
      </c>
    </row>
    <row r="1821" spans="1:19">
      <c r="B1821" s="5">
        <v>2009</v>
      </c>
      <c r="C1821" s="33"/>
      <c r="D1821" s="33"/>
      <c r="E1821" s="33"/>
      <c r="F1821" s="34"/>
      <c r="G1821" s="34"/>
      <c r="H1821" s="34"/>
      <c r="I1821" s="34"/>
      <c r="J1821" s="34"/>
      <c r="K1821" s="34"/>
      <c r="L1821" s="34"/>
      <c r="M1821" s="34">
        <v>0</v>
      </c>
      <c r="N1821" s="34">
        <v>0</v>
      </c>
      <c r="O1821" s="34">
        <v>0</v>
      </c>
      <c r="P1821" s="34">
        <v>0</v>
      </c>
      <c r="Q1821" s="34">
        <v>0</v>
      </c>
      <c r="R1821" s="34">
        <v>0</v>
      </c>
      <c r="S1821" s="34">
        <v>0</v>
      </c>
    </row>
    <row r="1822" spans="1:19">
      <c r="B1822" s="5">
        <v>2008</v>
      </c>
      <c r="C1822" s="33"/>
      <c r="D1822" s="33"/>
      <c r="E1822" s="34"/>
      <c r="F1822" s="34"/>
      <c r="G1822" s="34"/>
      <c r="H1822" s="34"/>
      <c r="I1822" s="34"/>
      <c r="J1822" s="34"/>
      <c r="K1822" s="34"/>
      <c r="L1822" s="34"/>
      <c r="M1822" s="34">
        <v>0</v>
      </c>
      <c r="N1822" s="34">
        <v>0</v>
      </c>
      <c r="O1822" s="34">
        <v>0</v>
      </c>
      <c r="P1822" s="34">
        <v>0</v>
      </c>
      <c r="Q1822" s="34">
        <v>0</v>
      </c>
      <c r="R1822" s="34">
        <v>0</v>
      </c>
      <c r="S1822" s="34">
        <v>0</v>
      </c>
    </row>
    <row r="1823" spans="1:19">
      <c r="B1823" s="5">
        <v>2007</v>
      </c>
      <c r="C1823" s="33"/>
      <c r="D1823" s="34"/>
      <c r="E1823" s="34"/>
      <c r="F1823" s="34"/>
      <c r="G1823" s="34"/>
      <c r="H1823" s="34"/>
      <c r="I1823" s="34"/>
      <c r="J1823" s="34"/>
      <c r="K1823" s="34"/>
      <c r="L1823" s="34"/>
      <c r="M1823" s="34">
        <v>0</v>
      </c>
      <c r="N1823" s="34">
        <v>0</v>
      </c>
      <c r="O1823" s="34">
        <v>0</v>
      </c>
      <c r="P1823" s="34">
        <v>0</v>
      </c>
      <c r="Q1823" s="34">
        <v>0</v>
      </c>
      <c r="R1823" s="34">
        <v>0</v>
      </c>
      <c r="S1823" s="34">
        <v>0</v>
      </c>
    </row>
    <row r="1824" spans="1:19">
      <c r="B1824" s="5">
        <v>2006</v>
      </c>
      <c r="C1824" s="34"/>
      <c r="D1824" s="34"/>
      <c r="E1824" s="34"/>
      <c r="F1824" s="34"/>
      <c r="G1824" s="34"/>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c r="D1825" s="34"/>
      <c r="E1825" s="34"/>
      <c r="F1825" s="34"/>
      <c r="G1825" s="34"/>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c r="D1826" s="34"/>
      <c r="E1826" s="34"/>
      <c r="F1826" s="34"/>
      <c r="G1826" s="34"/>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c r="D1827" s="34"/>
      <c r="E1827" s="34"/>
      <c r="F1827" s="34"/>
      <c r="G1827" s="34"/>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c r="D1828" s="34"/>
      <c r="E1828" s="34"/>
      <c r="F1828" s="34"/>
      <c r="G1828" s="34"/>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c r="D1829" s="34"/>
      <c r="E1829" s="34"/>
      <c r="F1829" s="34"/>
      <c r="G1829" s="34"/>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c r="D1830" s="34"/>
      <c r="E1830" s="34"/>
      <c r="F1830" s="34"/>
      <c r="G1830" s="34"/>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c r="D1831" s="34"/>
      <c r="E1831" s="34"/>
      <c r="F1831" s="34"/>
      <c r="G1831" s="34"/>
      <c r="H1831" s="34">
        <v>33322</v>
      </c>
      <c r="I1831" s="34">
        <v>33322</v>
      </c>
      <c r="J1831" s="34">
        <v>33322</v>
      </c>
      <c r="K1831" s="34">
        <v>33322</v>
      </c>
      <c r="L1831" s="34">
        <v>33322</v>
      </c>
      <c r="M1831" s="34">
        <v>6711.032674000001</v>
      </c>
      <c r="N1831" s="34">
        <v>6711.032674000001</v>
      </c>
      <c r="O1831" s="34">
        <v>6711.032674000001</v>
      </c>
      <c r="P1831" s="34">
        <v>6711.032674000001</v>
      </c>
      <c r="Q1831" s="34">
        <v>6711.032674000001</v>
      </c>
      <c r="R1831" s="34">
        <v>6711.032674000001</v>
      </c>
      <c r="S1831" s="34">
        <v>6711.032674000001</v>
      </c>
    </row>
    <row r="1832" spans="2:19">
      <c r="B1832" s="5">
        <v>1998</v>
      </c>
      <c r="C1832" s="34"/>
      <c r="D1832" s="34"/>
      <c r="E1832" s="34"/>
      <c r="F1832" s="34"/>
      <c r="G1832" s="34"/>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c r="D1833" s="34"/>
      <c r="E1833" s="34"/>
      <c r="F1833" s="34"/>
      <c r="G1833" s="34"/>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c r="D1834" s="34"/>
      <c r="E1834" s="34"/>
      <c r="F1834" s="34"/>
      <c r="G1834" s="34"/>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c r="D1835" s="34"/>
      <c r="E1835" s="34"/>
      <c r="F1835" s="34"/>
      <c r="G1835" s="34"/>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c r="D1836" s="34"/>
      <c r="E1836" s="34"/>
      <c r="F1836" s="34"/>
      <c r="G1836" s="34"/>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c r="D1837" s="34"/>
      <c r="E1837" s="34"/>
      <c r="F1837" s="34"/>
      <c r="G1837" s="34"/>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c r="D1838" s="34"/>
      <c r="E1838" s="34"/>
      <c r="F1838" s="34"/>
      <c r="G1838" s="34"/>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c r="D1839" s="34"/>
      <c r="E1839" s="34"/>
      <c r="F1839" s="34"/>
      <c r="G1839" s="34"/>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c r="D1840" s="34"/>
      <c r="E1840" s="34"/>
      <c r="F1840" s="34"/>
      <c r="G1840" s="34"/>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c r="D1841" s="34"/>
      <c r="E1841" s="34"/>
      <c r="F1841" s="34"/>
      <c r="G1841" s="34"/>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c r="D1842" s="34"/>
      <c r="E1842" s="34"/>
      <c r="F1842" s="34"/>
      <c r="G1842" s="34"/>
      <c r="H1842" s="34">
        <v>6498</v>
      </c>
      <c r="I1842" s="34">
        <v>6498</v>
      </c>
      <c r="J1842" s="34">
        <v>6498</v>
      </c>
      <c r="K1842" s="34">
        <v>6498</v>
      </c>
      <c r="L1842" s="34">
        <v>6498</v>
      </c>
      <c r="M1842" s="34">
        <v>6497.5</v>
      </c>
      <c r="N1842" s="34">
        <v>6497.5</v>
      </c>
      <c r="O1842" s="34">
        <v>6497.5</v>
      </c>
      <c r="P1842" s="34">
        <v>6497.5</v>
      </c>
      <c r="Q1842" s="34">
        <v>6497.5</v>
      </c>
      <c r="R1842" s="34">
        <v>6497.5</v>
      </c>
      <c r="S1842" s="34">
        <v>6497.5</v>
      </c>
    </row>
    <row r="1843" spans="2:19">
      <c r="B1843" s="5">
        <v>1987</v>
      </c>
      <c r="C1843" s="34"/>
      <c r="D1843" s="34"/>
      <c r="E1843" s="34"/>
      <c r="F1843" s="34"/>
      <c r="G1843" s="34"/>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c r="D1844" s="34"/>
      <c r="E1844" s="34"/>
      <c r="F1844" s="34"/>
      <c r="G1844" s="34"/>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c r="D1845" s="34"/>
      <c r="E1845" s="34"/>
      <c r="F1845" s="34"/>
      <c r="G1845" s="34"/>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c r="D1846" s="34"/>
      <c r="E1846" s="34"/>
      <c r="F1846" s="34"/>
      <c r="G1846" s="34"/>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c r="D1847" s="34"/>
      <c r="E1847" s="34"/>
      <c r="F1847" s="34"/>
      <c r="G1847" s="34"/>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c r="D1848" s="34"/>
      <c r="E1848" s="34"/>
      <c r="F1848" s="34"/>
      <c r="G1848" s="34"/>
      <c r="H1848" s="34">
        <v>8993</v>
      </c>
      <c r="I1848" s="34">
        <v>8993</v>
      </c>
      <c r="J1848" s="34">
        <v>8993</v>
      </c>
      <c r="K1848" s="34">
        <v>8993</v>
      </c>
      <c r="L1848" s="34">
        <v>8993</v>
      </c>
      <c r="M1848" s="34">
        <v>1811.1096400000001</v>
      </c>
      <c r="N1848" s="34">
        <v>1811.1096400000001</v>
      </c>
      <c r="O1848" s="34">
        <v>1811.1096400000001</v>
      </c>
      <c r="P1848" s="34">
        <v>1811.1096400000001</v>
      </c>
      <c r="Q1848" s="34">
        <v>1811.1096400000001</v>
      </c>
      <c r="R1848" s="34">
        <v>1811.1096400000001</v>
      </c>
      <c r="S1848" s="34">
        <v>1811.1096400000001</v>
      </c>
    </row>
    <row r="1849" spans="2:19">
      <c r="B1849" s="5">
        <v>1981</v>
      </c>
      <c r="C1849" s="34"/>
      <c r="D1849" s="34"/>
      <c r="E1849" s="34"/>
      <c r="F1849" s="34"/>
      <c r="G1849" s="34"/>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c r="D1850" s="34"/>
      <c r="E1850" s="34"/>
      <c r="F1850" s="34"/>
      <c r="G1850" s="34"/>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c r="D1851" s="34"/>
      <c r="E1851" s="34"/>
      <c r="F1851" s="34"/>
      <c r="G1851" s="34"/>
      <c r="H1851" s="34">
        <v>3491</v>
      </c>
      <c r="I1851" s="34">
        <v>3491</v>
      </c>
      <c r="J1851" s="34">
        <v>3491</v>
      </c>
      <c r="K1851" s="34">
        <v>3491</v>
      </c>
      <c r="L1851" s="34">
        <v>3491</v>
      </c>
      <c r="M1851" s="34">
        <v>3490.59</v>
      </c>
      <c r="N1851" s="34">
        <v>3490.59</v>
      </c>
      <c r="O1851" s="34">
        <v>3490.59</v>
      </c>
      <c r="P1851" s="34">
        <v>3490.59</v>
      </c>
      <c r="Q1851" s="34">
        <v>3490.59</v>
      </c>
      <c r="R1851" s="34">
        <v>3490.59</v>
      </c>
      <c r="S1851" s="34">
        <v>3490.59</v>
      </c>
    </row>
    <row r="1852" spans="2:19">
      <c r="B1852" s="5">
        <v>1978</v>
      </c>
      <c r="C1852" s="34"/>
      <c r="D1852" s="34"/>
      <c r="E1852" s="34"/>
      <c r="F1852" s="34"/>
      <c r="G1852" s="34"/>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c r="D1853" s="34"/>
      <c r="E1853" s="34"/>
      <c r="F1853" s="34"/>
      <c r="G1853" s="34"/>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52304</v>
      </c>
      <c r="I1901" s="7">
        <f>SUM(I1814:I1900)</f>
        <v>52304</v>
      </c>
      <c r="J1901" s="7">
        <f t="shared" ref="J1901" si="35">SUM(J1814:J1900)</f>
        <v>52304</v>
      </c>
      <c r="K1901" s="7">
        <f>SUM(K1814:K1900)</f>
        <v>52304</v>
      </c>
      <c r="L1901" s="7">
        <f t="shared" ref="L1901" si="36">SUM(L1814:L1900)</f>
        <v>52304</v>
      </c>
      <c r="M1901" s="7">
        <f>SUM(M1814:M1900)</f>
        <v>18510.232314000001</v>
      </c>
      <c r="N1901" s="10">
        <f>SUM(N1809:N1900)</f>
        <v>18510.232314000001</v>
      </c>
      <c r="O1901" s="10">
        <f>SUM(O1809:O1900)</f>
        <v>18510.232314000001</v>
      </c>
      <c r="P1901" s="10">
        <f>SUM(P1809:P1900)</f>
        <v>18510.232314000001</v>
      </c>
      <c r="Q1901" s="10">
        <f>SUM(Q1809:Q1900)</f>
        <v>18510.232314000001</v>
      </c>
      <c r="R1901" s="10">
        <f>SUM(R1808:R1900)</f>
        <v>18510.232314000001</v>
      </c>
      <c r="S1901" s="10">
        <f>SUM(S1808:S1900)</f>
        <v>18510.232314000001</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77225.58</v>
      </c>
    </row>
    <row r="1904" spans="1:19">
      <c r="A1904" s="35"/>
      <c r="B1904" s="5">
        <v>2021</v>
      </c>
      <c r="C1904" s="33"/>
      <c r="D1904" s="33"/>
      <c r="E1904" s="33"/>
      <c r="F1904" s="33"/>
      <c r="G1904" s="33"/>
      <c r="H1904" s="33"/>
      <c r="I1904" s="33"/>
      <c r="J1904" s="33"/>
      <c r="K1904" s="33"/>
      <c r="L1904" s="33"/>
      <c r="M1904" s="33"/>
      <c r="N1904" s="33"/>
      <c r="O1904" s="33"/>
      <c r="P1904" s="33"/>
      <c r="Q1904" s="33"/>
      <c r="R1904" s="34"/>
      <c r="S1904" s="34">
        <v>0</v>
      </c>
    </row>
    <row r="1905" spans="1:19">
      <c r="B1905" s="5">
        <v>2020</v>
      </c>
      <c r="C1905" s="33"/>
      <c r="D1905" s="33"/>
      <c r="E1905" s="33"/>
      <c r="F1905" s="33"/>
      <c r="G1905" s="33"/>
      <c r="H1905" s="33"/>
      <c r="I1905" s="33"/>
      <c r="J1905" s="33"/>
      <c r="K1905" s="33"/>
      <c r="L1905" s="33"/>
      <c r="M1905" s="33"/>
      <c r="N1905" s="33"/>
      <c r="O1905" s="33"/>
      <c r="P1905" s="33"/>
      <c r="Q1905" s="34"/>
      <c r="R1905" s="34"/>
      <c r="S1905" s="34">
        <v>0</v>
      </c>
    </row>
    <row r="1906" spans="1:19">
      <c r="A1906" s="37"/>
      <c r="B1906" s="5">
        <v>2019</v>
      </c>
      <c r="C1906" s="33"/>
      <c r="D1906" s="33"/>
      <c r="E1906" s="33"/>
      <c r="F1906" s="33"/>
      <c r="G1906" s="33"/>
      <c r="H1906" s="33"/>
      <c r="I1906" s="33"/>
      <c r="J1906" s="33"/>
      <c r="K1906" s="33"/>
      <c r="L1906" s="33"/>
      <c r="M1906" s="33"/>
      <c r="N1906" s="33"/>
      <c r="O1906" s="33"/>
      <c r="P1906" s="34">
        <v>57157.77</v>
      </c>
      <c r="Q1906" s="34">
        <v>57157.77</v>
      </c>
      <c r="R1906" s="34">
        <v>57157.77</v>
      </c>
      <c r="S1906" s="34">
        <v>57157.77</v>
      </c>
    </row>
    <row r="1907" spans="1:19">
      <c r="A1907" s="37"/>
      <c r="B1907" s="5">
        <v>2018</v>
      </c>
      <c r="C1907" s="33"/>
      <c r="D1907" s="33"/>
      <c r="E1907" s="33"/>
      <c r="F1907" s="33"/>
      <c r="G1907" s="33"/>
      <c r="H1907" s="33"/>
      <c r="I1907" s="33"/>
      <c r="J1907" s="33"/>
      <c r="K1907" s="33"/>
      <c r="L1907" s="33"/>
      <c r="M1907" s="33"/>
      <c r="N1907" s="33"/>
      <c r="O1907" s="34">
        <v>38925</v>
      </c>
      <c r="P1907" s="34">
        <v>38925</v>
      </c>
      <c r="Q1907" s="34">
        <v>38925</v>
      </c>
      <c r="R1907" s="34">
        <v>38925</v>
      </c>
      <c r="S1907" s="34">
        <v>38925</v>
      </c>
    </row>
    <row r="1908" spans="1:19">
      <c r="A1908" s="37"/>
      <c r="B1908" s="5">
        <v>2017</v>
      </c>
      <c r="C1908" s="33"/>
      <c r="D1908" s="33"/>
      <c r="E1908" s="33"/>
      <c r="F1908" s="33"/>
      <c r="G1908" s="33"/>
      <c r="H1908" s="33"/>
      <c r="I1908" s="33"/>
      <c r="J1908" s="33"/>
      <c r="K1908" s="33"/>
      <c r="L1908" s="33"/>
      <c r="M1908" s="33"/>
      <c r="N1908" s="34">
        <v>17679.34</v>
      </c>
      <c r="O1908" s="34">
        <v>26014.87</v>
      </c>
      <c r="P1908" s="34">
        <v>26014.87</v>
      </c>
      <c r="Q1908" s="34">
        <v>26014.87</v>
      </c>
      <c r="R1908" s="34">
        <v>26014.87</v>
      </c>
      <c r="S1908" s="34">
        <v>26014.87</v>
      </c>
    </row>
    <row r="1909" spans="1:19">
      <c r="B1909" s="5">
        <v>2016</v>
      </c>
      <c r="C1909" s="33"/>
      <c r="D1909" s="33"/>
      <c r="E1909" s="33"/>
      <c r="F1909" s="33"/>
      <c r="G1909" s="33"/>
      <c r="H1909" s="33"/>
      <c r="I1909" s="33"/>
      <c r="J1909" s="33"/>
      <c r="K1909" s="33"/>
      <c r="L1909" s="33"/>
      <c r="M1909" s="34">
        <v>107835.9</v>
      </c>
      <c r="N1909" s="34">
        <v>107835.9</v>
      </c>
      <c r="O1909" s="34">
        <v>107836</v>
      </c>
      <c r="P1909" s="34">
        <v>107836</v>
      </c>
      <c r="Q1909" s="34">
        <v>107836</v>
      </c>
      <c r="R1909" s="34">
        <v>107836</v>
      </c>
      <c r="S1909" s="34">
        <v>107836</v>
      </c>
    </row>
    <row r="1910" spans="1:19">
      <c r="B1910" s="5">
        <v>2015</v>
      </c>
      <c r="C1910" s="33"/>
      <c r="D1910" s="33"/>
      <c r="E1910" s="33"/>
      <c r="F1910" s="33"/>
      <c r="G1910" s="33"/>
      <c r="H1910" s="33"/>
      <c r="I1910" s="33"/>
      <c r="J1910" s="33"/>
      <c r="K1910" s="33"/>
      <c r="L1910" s="34"/>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c r="L1911" s="34"/>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c r="K1912" s="34"/>
      <c r="L1912" s="34"/>
      <c r="M1912" s="34">
        <v>0</v>
      </c>
      <c r="N1912" s="34">
        <v>0</v>
      </c>
      <c r="O1912" s="34">
        <v>0</v>
      </c>
      <c r="P1912" s="34">
        <v>0</v>
      </c>
      <c r="Q1912" s="34">
        <v>0</v>
      </c>
      <c r="R1912" s="34">
        <v>0</v>
      </c>
      <c r="S1912" s="34">
        <v>0</v>
      </c>
    </row>
    <row r="1913" spans="1:19">
      <c r="B1913" s="5">
        <v>2012</v>
      </c>
      <c r="C1913" s="33"/>
      <c r="D1913" s="33"/>
      <c r="E1913" s="33"/>
      <c r="F1913" s="33"/>
      <c r="G1913" s="33"/>
      <c r="H1913" s="33"/>
      <c r="I1913" s="34"/>
      <c r="J1913" s="34"/>
      <c r="K1913" s="34"/>
      <c r="L1913" s="34"/>
      <c r="M1913" s="34">
        <v>0</v>
      </c>
      <c r="N1913" s="34">
        <v>0</v>
      </c>
      <c r="O1913" s="34">
        <v>0</v>
      </c>
      <c r="P1913" s="34">
        <v>0</v>
      </c>
      <c r="Q1913" s="34">
        <v>0</v>
      </c>
      <c r="R1913" s="34">
        <v>0</v>
      </c>
      <c r="S1913" s="34">
        <v>0</v>
      </c>
    </row>
    <row r="1914" spans="1:19">
      <c r="B1914" s="5">
        <v>2011</v>
      </c>
      <c r="C1914" s="33"/>
      <c r="D1914" s="33"/>
      <c r="E1914" s="33"/>
      <c r="F1914" s="33"/>
      <c r="G1914" s="33"/>
      <c r="H1914" s="34"/>
      <c r="I1914" s="34"/>
      <c r="J1914" s="34"/>
      <c r="K1914" s="34"/>
      <c r="L1914" s="34"/>
      <c r="M1914" s="34">
        <v>0</v>
      </c>
      <c r="N1914" s="34">
        <v>0</v>
      </c>
      <c r="O1914" s="34">
        <v>0</v>
      </c>
      <c r="P1914" s="34">
        <v>0</v>
      </c>
      <c r="Q1914" s="34">
        <v>0</v>
      </c>
      <c r="R1914" s="34">
        <v>0</v>
      </c>
      <c r="S1914" s="34">
        <v>0</v>
      </c>
    </row>
    <row r="1915" spans="1:19">
      <c r="B1915" s="5">
        <v>2010</v>
      </c>
      <c r="C1915" s="33"/>
      <c r="D1915" s="33"/>
      <c r="E1915" s="33"/>
      <c r="F1915" s="33"/>
      <c r="G1915" s="34">
        <v>3596.96</v>
      </c>
      <c r="H1915" s="34">
        <v>3596.96</v>
      </c>
      <c r="I1915" s="34">
        <v>3596.96</v>
      </c>
      <c r="J1915" s="34">
        <v>3596.96</v>
      </c>
      <c r="K1915" s="34">
        <v>3596.96</v>
      </c>
      <c r="L1915" s="34">
        <v>3596.96</v>
      </c>
      <c r="M1915" s="34">
        <v>3596.96</v>
      </c>
      <c r="N1915" s="34">
        <v>3596.96</v>
      </c>
      <c r="O1915" s="34">
        <v>3596.96</v>
      </c>
      <c r="P1915" s="34">
        <v>3596.96</v>
      </c>
      <c r="Q1915" s="34">
        <v>3596.96</v>
      </c>
      <c r="R1915" s="34">
        <v>3596.96</v>
      </c>
      <c r="S1915" s="34">
        <v>3596.96</v>
      </c>
    </row>
    <row r="1916" spans="1:19">
      <c r="B1916" s="5">
        <v>2009</v>
      </c>
      <c r="C1916" s="33"/>
      <c r="D1916" s="33"/>
      <c r="E1916" s="33"/>
      <c r="F1916" s="34">
        <v>36852.519999999997</v>
      </c>
      <c r="G1916" s="34">
        <v>36852.519999999997</v>
      </c>
      <c r="H1916" s="34">
        <v>36852.519999999997</v>
      </c>
      <c r="I1916" s="34">
        <v>36852.519999999997</v>
      </c>
      <c r="J1916" s="34">
        <v>36852.519999999997</v>
      </c>
      <c r="K1916" s="34">
        <v>36852.519999999997</v>
      </c>
      <c r="L1916" s="34">
        <v>36852.519999999997</v>
      </c>
      <c r="M1916" s="34">
        <v>36852.519999999997</v>
      </c>
      <c r="N1916" s="34">
        <v>36852.519999999997</v>
      </c>
      <c r="O1916" s="34">
        <v>36852.519999999997</v>
      </c>
      <c r="P1916" s="34">
        <v>36852.519999999997</v>
      </c>
      <c r="Q1916" s="34">
        <v>36852.519999999997</v>
      </c>
      <c r="R1916" s="34">
        <v>36852.519999999997</v>
      </c>
      <c r="S1916" s="34">
        <v>36852.519999999997</v>
      </c>
    </row>
    <row r="1917" spans="1:19">
      <c r="B1917" s="5">
        <v>2008</v>
      </c>
      <c r="C1917" s="33"/>
      <c r="D1917" s="33"/>
      <c r="E1917" s="34">
        <v>14219.81</v>
      </c>
      <c r="F1917" s="34">
        <v>14219.81</v>
      </c>
      <c r="G1917" s="34">
        <v>14219.81</v>
      </c>
      <c r="H1917" s="34">
        <v>14219.81</v>
      </c>
      <c r="I1917" s="34">
        <v>14219.81</v>
      </c>
      <c r="J1917" s="34">
        <v>14219.81</v>
      </c>
      <c r="K1917" s="34">
        <v>14219.81</v>
      </c>
      <c r="L1917" s="34">
        <v>14219.81</v>
      </c>
      <c r="M1917" s="34">
        <v>14219.81</v>
      </c>
      <c r="N1917" s="34">
        <v>14219.81</v>
      </c>
      <c r="O1917" s="34">
        <v>14219.81</v>
      </c>
      <c r="P1917" s="34">
        <v>14219.81</v>
      </c>
      <c r="Q1917" s="34">
        <v>14219.81</v>
      </c>
      <c r="R1917" s="34">
        <v>14219.81</v>
      </c>
      <c r="S1917" s="34">
        <v>14219.81</v>
      </c>
    </row>
    <row r="1918" spans="1:19">
      <c r="B1918" s="5">
        <v>2007</v>
      </c>
      <c r="C1918" s="33"/>
      <c r="D1918" s="34">
        <v>122589.47</v>
      </c>
      <c r="E1918" s="34">
        <v>122589.47</v>
      </c>
      <c r="F1918" s="34">
        <v>122589.47</v>
      </c>
      <c r="G1918" s="34">
        <v>122589.47</v>
      </c>
      <c r="H1918" s="34">
        <v>122589.47</v>
      </c>
      <c r="I1918" s="34">
        <v>122589.47</v>
      </c>
      <c r="J1918" s="34">
        <v>122589.47</v>
      </c>
      <c r="K1918" s="34">
        <v>122589.47</v>
      </c>
      <c r="L1918" s="34">
        <v>122589.47</v>
      </c>
      <c r="M1918" s="34">
        <v>122589.47</v>
      </c>
      <c r="N1918" s="34">
        <v>122589.47</v>
      </c>
      <c r="O1918" s="34">
        <v>122589.47</v>
      </c>
      <c r="P1918" s="34">
        <v>122589.47</v>
      </c>
      <c r="Q1918" s="34">
        <v>122589.47</v>
      </c>
      <c r="R1918" s="34">
        <v>122589.47</v>
      </c>
      <c r="S1918" s="34">
        <v>122589.47</v>
      </c>
    </row>
    <row r="1919" spans="1:19">
      <c r="B1919" s="5">
        <v>2006</v>
      </c>
      <c r="C1919" s="34">
        <v>20533</v>
      </c>
      <c r="D1919" s="34">
        <v>20533</v>
      </c>
      <c r="E1919" s="34">
        <v>20533</v>
      </c>
      <c r="F1919" s="34">
        <v>20533</v>
      </c>
      <c r="G1919" s="34">
        <v>20533</v>
      </c>
      <c r="H1919" s="34">
        <v>20533</v>
      </c>
      <c r="I1919" s="34">
        <v>20533</v>
      </c>
      <c r="J1919" s="34">
        <v>20533</v>
      </c>
      <c r="K1919" s="34">
        <v>20533</v>
      </c>
      <c r="L1919" s="34">
        <v>20533</v>
      </c>
      <c r="M1919" s="34">
        <v>20533</v>
      </c>
      <c r="N1919" s="34">
        <v>20533</v>
      </c>
      <c r="O1919" s="34">
        <v>20533</v>
      </c>
      <c r="P1919" s="34">
        <v>20533</v>
      </c>
      <c r="Q1919" s="34">
        <v>20533</v>
      </c>
      <c r="R1919" s="34">
        <v>20533</v>
      </c>
      <c r="S1919" s="34">
        <v>20533</v>
      </c>
    </row>
    <row r="1920" spans="1:19">
      <c r="B1920" s="5">
        <v>2005</v>
      </c>
      <c r="C1920" s="34"/>
      <c r="D1920" s="34"/>
      <c r="E1920" s="34"/>
      <c r="F1920" s="34"/>
      <c r="G1920" s="34"/>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3156</v>
      </c>
      <c r="D1921" s="34">
        <v>3156</v>
      </c>
      <c r="E1921" s="34">
        <v>3156</v>
      </c>
      <c r="F1921" s="34">
        <v>3156</v>
      </c>
      <c r="G1921" s="34">
        <v>3156</v>
      </c>
      <c r="H1921" s="34">
        <v>3156</v>
      </c>
      <c r="I1921" s="34">
        <v>3156</v>
      </c>
      <c r="J1921" s="34">
        <v>3156</v>
      </c>
      <c r="K1921" s="34">
        <v>3156</v>
      </c>
      <c r="L1921" s="34">
        <v>3156</v>
      </c>
      <c r="M1921" s="34">
        <v>3156</v>
      </c>
      <c r="N1921" s="34">
        <v>3156</v>
      </c>
      <c r="O1921" s="34">
        <v>3156</v>
      </c>
      <c r="P1921" s="34">
        <v>3156</v>
      </c>
      <c r="Q1921" s="34">
        <v>3156</v>
      </c>
      <c r="R1921" s="34">
        <v>3156</v>
      </c>
      <c r="S1921" s="34">
        <v>3156</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0.51129188119621849</v>
      </c>
      <c r="D1925" s="34">
        <v>0.51129188119621849</v>
      </c>
      <c r="E1925" s="34">
        <v>0.51129188119621849</v>
      </c>
      <c r="F1925" s="34">
        <v>0.51129188119621849</v>
      </c>
      <c r="G1925" s="34">
        <v>0.51129188119621849</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11809.139853668263</v>
      </c>
      <c r="D1927" s="34">
        <v>11809.139853668263</v>
      </c>
      <c r="E1927" s="34">
        <v>11809.139853668263</v>
      </c>
      <c r="F1927" s="34">
        <v>11809.139853668263</v>
      </c>
      <c r="G1927" s="34">
        <v>11809.139853668263</v>
      </c>
      <c r="H1927" s="34">
        <v>28519</v>
      </c>
      <c r="I1927" s="34">
        <v>28519</v>
      </c>
      <c r="J1927" s="34">
        <v>28519</v>
      </c>
      <c r="K1927" s="34">
        <v>28519</v>
      </c>
      <c r="L1927" s="34">
        <v>28519</v>
      </c>
      <c r="M1927" s="34">
        <v>28519</v>
      </c>
      <c r="N1927" s="34">
        <v>28519</v>
      </c>
      <c r="O1927" s="34">
        <v>28519</v>
      </c>
      <c r="P1927" s="34">
        <v>28519</v>
      </c>
      <c r="Q1927" s="34">
        <v>28519</v>
      </c>
      <c r="R1927" s="34">
        <v>28519</v>
      </c>
      <c r="S1927" s="34">
        <v>28519</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2608.2277089522095</v>
      </c>
      <c r="D1929" s="34">
        <v>2608.2277089522095</v>
      </c>
      <c r="E1929" s="34">
        <v>2608.2277089522095</v>
      </c>
      <c r="F1929" s="34">
        <v>2608.2277089522095</v>
      </c>
      <c r="G1929" s="34">
        <v>2608.2277089522095</v>
      </c>
      <c r="H1929" s="34">
        <v>2608</v>
      </c>
      <c r="I1929" s="34">
        <v>2608</v>
      </c>
      <c r="J1929" s="34">
        <v>2608</v>
      </c>
      <c r="K1929" s="34">
        <v>2608</v>
      </c>
      <c r="L1929" s="34">
        <v>2608</v>
      </c>
      <c r="M1929" s="34">
        <v>2608</v>
      </c>
      <c r="N1929" s="34">
        <v>2608</v>
      </c>
      <c r="O1929" s="34">
        <v>2608</v>
      </c>
      <c r="P1929" s="34">
        <v>2608</v>
      </c>
      <c r="Q1929" s="34">
        <v>2608</v>
      </c>
      <c r="R1929" s="34">
        <v>2608</v>
      </c>
      <c r="S1929" s="34">
        <v>2608</v>
      </c>
    </row>
    <row r="1930" spans="2:19">
      <c r="B1930" s="5">
        <v>1995</v>
      </c>
      <c r="C1930" s="34">
        <v>42569.354187224861</v>
      </c>
      <c r="D1930" s="34">
        <v>42569.354187224861</v>
      </c>
      <c r="E1930" s="34">
        <v>42569.354187224861</v>
      </c>
      <c r="F1930" s="34">
        <v>42569.354187224861</v>
      </c>
      <c r="G1930" s="34">
        <v>42569.354187224861</v>
      </c>
      <c r="H1930" s="34">
        <v>42569</v>
      </c>
      <c r="I1930" s="34">
        <v>42569</v>
      </c>
      <c r="J1930" s="34">
        <v>42569</v>
      </c>
      <c r="K1930" s="34">
        <v>42569</v>
      </c>
      <c r="L1930" s="34">
        <v>42569</v>
      </c>
      <c r="M1930" s="34">
        <v>42569</v>
      </c>
      <c r="N1930" s="34">
        <v>42569</v>
      </c>
      <c r="O1930" s="34">
        <v>42569</v>
      </c>
      <c r="P1930" s="34">
        <v>42569</v>
      </c>
      <c r="Q1930" s="34">
        <v>42569</v>
      </c>
      <c r="R1930" s="34">
        <v>42569</v>
      </c>
      <c r="S1930" s="34">
        <v>42569</v>
      </c>
    </row>
    <row r="1931" spans="2:19">
      <c r="B1931" s="5">
        <v>1994</v>
      </c>
      <c r="C1931" s="34">
        <v>257506.21986573475</v>
      </c>
      <c r="D1931" s="34">
        <v>257506.21986573475</v>
      </c>
      <c r="E1931" s="34">
        <v>257506.21986573475</v>
      </c>
      <c r="F1931" s="34">
        <v>257506.21986573475</v>
      </c>
      <c r="G1931" s="34">
        <v>257506.21986573475</v>
      </c>
      <c r="H1931" s="34">
        <v>257506</v>
      </c>
      <c r="I1931" s="34">
        <v>257506</v>
      </c>
      <c r="J1931" s="34">
        <v>257506</v>
      </c>
      <c r="K1931" s="34">
        <v>257506</v>
      </c>
      <c r="L1931" s="34">
        <v>257506</v>
      </c>
      <c r="M1931" s="34">
        <v>257506</v>
      </c>
      <c r="N1931" s="34">
        <v>257506</v>
      </c>
      <c r="O1931" s="34">
        <v>257506</v>
      </c>
      <c r="P1931" s="34">
        <v>257506</v>
      </c>
      <c r="Q1931" s="34">
        <v>257506</v>
      </c>
      <c r="R1931" s="34">
        <v>257506</v>
      </c>
      <c r="S1931" s="34">
        <v>257506</v>
      </c>
    </row>
    <row r="1932" spans="2:19">
      <c r="B1932" s="5">
        <v>1993</v>
      </c>
      <c r="C1932" s="34">
        <v>72830.66524186662</v>
      </c>
      <c r="D1932" s="34">
        <v>72830.66524186662</v>
      </c>
      <c r="E1932" s="34">
        <v>72830.66524186662</v>
      </c>
      <c r="F1932" s="34">
        <v>72830.66524186662</v>
      </c>
      <c r="G1932" s="34">
        <v>72830.66524186662</v>
      </c>
      <c r="H1932" s="34">
        <v>98821</v>
      </c>
      <c r="I1932" s="34">
        <v>98821</v>
      </c>
      <c r="J1932" s="34">
        <v>98821</v>
      </c>
      <c r="K1932" s="34">
        <v>98821</v>
      </c>
      <c r="L1932" s="34">
        <v>98821</v>
      </c>
      <c r="M1932" s="34">
        <v>98821</v>
      </c>
      <c r="N1932" s="34">
        <v>98821</v>
      </c>
      <c r="O1932" s="34">
        <v>98821</v>
      </c>
      <c r="P1932" s="34">
        <v>98821</v>
      </c>
      <c r="Q1932" s="34">
        <v>98821</v>
      </c>
      <c r="R1932" s="34">
        <v>98821</v>
      </c>
      <c r="S1932" s="34">
        <v>98821</v>
      </c>
    </row>
    <row r="1933" spans="2:19">
      <c r="B1933" s="5">
        <v>1992</v>
      </c>
      <c r="C1933" s="34">
        <v>51071.621766717966</v>
      </c>
      <c r="D1933" s="34">
        <v>51071.621766717966</v>
      </c>
      <c r="E1933" s="34">
        <v>51071.621766717966</v>
      </c>
      <c r="F1933" s="34">
        <v>51071.621766717966</v>
      </c>
      <c r="G1933" s="34">
        <v>51071.621766717966</v>
      </c>
      <c r="H1933" s="34">
        <v>31294.1</v>
      </c>
      <c r="I1933" s="34">
        <v>31294.1</v>
      </c>
      <c r="J1933" s="34">
        <v>31294.1</v>
      </c>
      <c r="K1933" s="34">
        <v>31294.1</v>
      </c>
      <c r="L1933" s="34">
        <v>31294.1</v>
      </c>
      <c r="M1933" s="34">
        <v>31294.1</v>
      </c>
      <c r="N1933" s="34">
        <v>31294.1</v>
      </c>
      <c r="O1933" s="34">
        <v>31294.1</v>
      </c>
      <c r="P1933" s="34">
        <v>31294.1</v>
      </c>
      <c r="Q1933" s="34">
        <v>31294.1</v>
      </c>
      <c r="R1933" s="34">
        <v>31294.1</v>
      </c>
      <c r="S1933" s="34">
        <v>31294.1</v>
      </c>
    </row>
    <row r="1934" spans="2:19">
      <c r="B1934" s="5">
        <v>1991</v>
      </c>
      <c r="C1934" s="34">
        <v>67991.226231318666</v>
      </c>
      <c r="D1934" s="34">
        <v>67991.226231318666</v>
      </c>
      <c r="E1934" s="34">
        <v>67991.226231318666</v>
      </c>
      <c r="F1934" s="34">
        <v>67991.226231318666</v>
      </c>
      <c r="G1934" s="34">
        <v>67991.226231318666</v>
      </c>
      <c r="H1934" s="34">
        <v>67991</v>
      </c>
      <c r="I1934" s="34">
        <v>67991</v>
      </c>
      <c r="J1934" s="34">
        <v>67991</v>
      </c>
      <c r="K1934" s="34">
        <v>67991</v>
      </c>
      <c r="L1934" s="34">
        <v>67991</v>
      </c>
      <c r="M1934" s="34">
        <v>67991</v>
      </c>
      <c r="N1934" s="34">
        <v>67991</v>
      </c>
      <c r="O1934" s="34">
        <v>67991</v>
      </c>
      <c r="P1934" s="34">
        <v>67991</v>
      </c>
      <c r="Q1934" s="34">
        <v>67991</v>
      </c>
      <c r="R1934" s="34">
        <v>67991</v>
      </c>
      <c r="S1934" s="34">
        <v>67991</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55116.242209189964</v>
      </c>
      <c r="D1941" s="34">
        <v>55116.242209189964</v>
      </c>
      <c r="E1941" s="34">
        <v>55116.242209189964</v>
      </c>
      <c r="F1941" s="34">
        <v>55116.242209189964</v>
      </c>
      <c r="G1941" s="34">
        <v>55116.242209189964</v>
      </c>
      <c r="H1941" s="34">
        <v>55116</v>
      </c>
      <c r="I1941" s="34">
        <v>55116</v>
      </c>
      <c r="J1941" s="34">
        <v>55116</v>
      </c>
      <c r="K1941" s="34">
        <v>55116</v>
      </c>
      <c r="L1941" s="34">
        <v>55116</v>
      </c>
      <c r="M1941" s="34">
        <v>55116</v>
      </c>
      <c r="N1941" s="34">
        <v>55116</v>
      </c>
      <c r="O1941" s="34">
        <v>55116</v>
      </c>
      <c r="P1941" s="34">
        <v>55116</v>
      </c>
      <c r="Q1941" s="34">
        <v>55116</v>
      </c>
      <c r="R1941" s="34">
        <v>55116</v>
      </c>
      <c r="S1941" s="34">
        <v>55116</v>
      </c>
    </row>
    <row r="1942" spans="2:19">
      <c r="B1942" s="5">
        <v>1983</v>
      </c>
      <c r="C1942" s="34">
        <v>1801.2812974542778</v>
      </c>
      <c r="D1942" s="34">
        <v>1801.2812974542778</v>
      </c>
      <c r="E1942" s="34">
        <v>1801.2812974542778</v>
      </c>
      <c r="F1942" s="34">
        <v>1801.2812974542778</v>
      </c>
      <c r="G1942" s="34">
        <v>1801.2812974542778</v>
      </c>
      <c r="H1942" s="34">
        <v>1801</v>
      </c>
      <c r="I1942" s="34">
        <v>1801</v>
      </c>
      <c r="J1942" s="34">
        <v>1801</v>
      </c>
      <c r="K1942" s="34">
        <v>1801</v>
      </c>
      <c r="L1942" s="34">
        <v>1801</v>
      </c>
      <c r="M1942" s="34">
        <v>1801</v>
      </c>
      <c r="N1942" s="34">
        <v>1801</v>
      </c>
      <c r="O1942" s="34">
        <v>1801</v>
      </c>
      <c r="P1942" s="34">
        <v>1801</v>
      </c>
      <c r="Q1942" s="34">
        <v>1801</v>
      </c>
      <c r="R1942" s="34">
        <v>1801</v>
      </c>
      <c r="S1942" s="34">
        <v>1801</v>
      </c>
    </row>
    <row r="1943" spans="2:19">
      <c r="B1943" s="5">
        <v>1982</v>
      </c>
      <c r="C1943" s="34">
        <v>33871.041961724688</v>
      </c>
      <c r="D1943" s="34">
        <v>33871.041961724688</v>
      </c>
      <c r="E1943" s="34">
        <v>33871.041961724688</v>
      </c>
      <c r="F1943" s="34">
        <v>33871.041961724688</v>
      </c>
      <c r="G1943" s="34">
        <v>33871.041961724688</v>
      </c>
      <c r="H1943" s="34">
        <v>33871</v>
      </c>
      <c r="I1943" s="34">
        <v>33871</v>
      </c>
      <c r="J1943" s="34">
        <v>33871</v>
      </c>
      <c r="K1943" s="34">
        <v>33871</v>
      </c>
      <c r="L1943" s="34">
        <v>33871</v>
      </c>
      <c r="M1943" s="34">
        <v>33871</v>
      </c>
      <c r="N1943" s="34">
        <v>33871</v>
      </c>
      <c r="O1943" s="34">
        <v>33871</v>
      </c>
      <c r="P1943" s="34">
        <v>33871</v>
      </c>
      <c r="Q1943" s="34">
        <v>33871</v>
      </c>
      <c r="R1943" s="34">
        <v>33871</v>
      </c>
      <c r="S1943" s="34">
        <v>33871</v>
      </c>
    </row>
    <row r="1944" spans="2:19">
      <c r="B1944" s="5">
        <v>1981</v>
      </c>
      <c r="C1944" s="34">
        <v>54215.345914522222</v>
      </c>
      <c r="D1944" s="34">
        <v>54215.345914522222</v>
      </c>
      <c r="E1944" s="34">
        <v>54215.345914522222</v>
      </c>
      <c r="F1944" s="34">
        <v>54215.345914522222</v>
      </c>
      <c r="G1944" s="34">
        <v>54215.345914522222</v>
      </c>
      <c r="H1944" s="34">
        <v>55051</v>
      </c>
      <c r="I1944" s="34">
        <v>55051</v>
      </c>
      <c r="J1944" s="34">
        <v>55051</v>
      </c>
      <c r="K1944" s="34">
        <v>55051</v>
      </c>
      <c r="L1944" s="34">
        <v>55051</v>
      </c>
      <c r="M1944" s="34">
        <v>55051</v>
      </c>
      <c r="N1944" s="34">
        <v>55051</v>
      </c>
      <c r="O1944" s="34">
        <v>55051</v>
      </c>
      <c r="P1944" s="34">
        <v>55051</v>
      </c>
      <c r="Q1944" s="34">
        <v>55051</v>
      </c>
      <c r="R1944" s="34">
        <v>55051</v>
      </c>
      <c r="S1944" s="34">
        <v>55051</v>
      </c>
    </row>
    <row r="1945" spans="2:19">
      <c r="B1945" s="5">
        <v>1980</v>
      </c>
      <c r="C1945" s="34"/>
      <c r="D1945" s="34"/>
      <c r="E1945" s="34"/>
      <c r="F1945" s="34"/>
      <c r="G1945" s="34"/>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c r="D1946" s="34"/>
      <c r="E1946" s="34"/>
      <c r="F1946" s="34"/>
      <c r="G1946" s="34"/>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c r="D1947" s="34"/>
      <c r="E1947" s="34"/>
      <c r="F1947" s="34"/>
      <c r="G1947" s="34"/>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c r="D1948" s="34"/>
      <c r="E1948" s="34"/>
      <c r="F1948" s="34"/>
      <c r="G1948" s="34"/>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c r="D1949" s="34"/>
      <c r="E1949" s="34"/>
      <c r="F1949" s="34"/>
      <c r="G1949" s="34"/>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c r="D1950" s="34"/>
      <c r="E1950" s="34"/>
      <c r="F1950" s="34"/>
      <c r="G1950" s="34"/>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c r="D1951" s="34"/>
      <c r="E1951" s="34"/>
      <c r="F1951" s="34"/>
      <c r="G1951" s="34"/>
      <c r="H1951" s="34">
        <v>47061</v>
      </c>
      <c r="I1951" s="34">
        <v>47061</v>
      </c>
      <c r="J1951" s="34">
        <v>47061</v>
      </c>
      <c r="K1951" s="34">
        <v>47061</v>
      </c>
      <c r="L1951" s="34">
        <v>47061</v>
      </c>
      <c r="M1951" s="34">
        <v>47061</v>
      </c>
      <c r="N1951" s="34">
        <v>47061</v>
      </c>
      <c r="O1951" s="34">
        <v>47061</v>
      </c>
      <c r="P1951" s="34">
        <v>47061</v>
      </c>
      <c r="Q1951" s="34">
        <v>47061</v>
      </c>
      <c r="R1951" s="34">
        <v>47061</v>
      </c>
      <c r="S1951" s="34">
        <v>47061</v>
      </c>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675079.87753025559</v>
      </c>
      <c r="D1996" s="7">
        <f>SUM(D1918:D1995)</f>
        <v>797669.34753025556</v>
      </c>
      <c r="E1996" s="7">
        <f>SUM(E1917:E1995)</f>
        <v>811889.15753025562</v>
      </c>
      <c r="F1996" s="7">
        <f>SUM(F1916:F1995)</f>
        <v>848741.67753025552</v>
      </c>
      <c r="G1996" s="7">
        <f>SUM(G1915:G1995)</f>
        <v>852338.6375302556</v>
      </c>
      <c r="H1996" s="7">
        <f>SUM(H1909:H1995)</f>
        <v>923155.86</v>
      </c>
      <c r="I1996" s="7">
        <f>SUM(I1909:I1995)</f>
        <v>923155.86</v>
      </c>
      <c r="J1996" s="7">
        <f t="shared" ref="J1996" si="37">SUM(J1909:J1995)</f>
        <v>923155.86</v>
      </c>
      <c r="K1996" s="7">
        <f>SUM(K1909:K1995)</f>
        <v>923155.86</v>
      </c>
      <c r="L1996" s="7">
        <f t="shared" ref="L1996" si="38">SUM(L1909:L1995)</f>
        <v>923155.86</v>
      </c>
      <c r="M1996" s="7">
        <f>SUM(M1909:M1995)</f>
        <v>1030991.76</v>
      </c>
      <c r="N1996" s="10">
        <f>SUM(N1904:N1995)</f>
        <v>1048671.1000000001</v>
      </c>
      <c r="O1996" s="10">
        <f>SUM(O1904:O1995)</f>
        <v>1095931.73</v>
      </c>
      <c r="P1996" s="10">
        <f>SUM(P1904:P1995)</f>
        <v>1153089.5</v>
      </c>
      <c r="Q1996" s="10">
        <f>SUM(Q1904:Q1995)</f>
        <v>1153089.5</v>
      </c>
      <c r="R1996" s="10">
        <f>SUM(R1903:R1995)</f>
        <v>1153089.5</v>
      </c>
      <c r="S1996" s="10">
        <f>SUM(S1903:S1995)</f>
        <v>1230315.08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42884.54</v>
      </c>
    </row>
    <row r="1999" spans="1:19">
      <c r="A1999" s="35"/>
      <c r="B1999" s="5">
        <v>2021</v>
      </c>
      <c r="C1999" s="33"/>
      <c r="D1999" s="33"/>
      <c r="E1999" s="33"/>
      <c r="F1999" s="33"/>
      <c r="G1999" s="33"/>
      <c r="H1999" s="33"/>
      <c r="I1999" s="33"/>
      <c r="J1999" s="33"/>
      <c r="K1999" s="33"/>
      <c r="L1999" s="33"/>
      <c r="M1999" s="33"/>
      <c r="N1999" s="33"/>
      <c r="O1999" s="33"/>
      <c r="P1999" s="33"/>
      <c r="Q1999" s="33"/>
      <c r="R1999" s="34">
        <v>15769.04</v>
      </c>
      <c r="S1999" s="34">
        <v>15769.04</v>
      </c>
    </row>
    <row r="2000" spans="1:19">
      <c r="B2000" s="5">
        <v>2020</v>
      </c>
      <c r="C2000" s="33"/>
      <c r="D2000" s="33"/>
      <c r="E2000" s="33"/>
      <c r="F2000" s="33"/>
      <c r="G2000" s="33"/>
      <c r="H2000" s="33"/>
      <c r="I2000" s="33"/>
      <c r="J2000" s="33"/>
      <c r="K2000" s="33"/>
      <c r="L2000" s="33"/>
      <c r="M2000" s="33"/>
      <c r="N2000" s="33"/>
      <c r="O2000" s="33"/>
      <c r="P2000" s="33"/>
      <c r="Q2000" s="34">
        <v>3570</v>
      </c>
      <c r="R2000" s="34">
        <v>3570</v>
      </c>
      <c r="S2000" s="34">
        <v>3570</v>
      </c>
    </row>
    <row r="2001" spans="1:19">
      <c r="A2001" s="37"/>
      <c r="B2001" s="5">
        <v>2019</v>
      </c>
      <c r="C2001" s="33"/>
      <c r="D2001" s="33"/>
      <c r="E2001" s="33"/>
      <c r="F2001" s="33"/>
      <c r="G2001" s="33"/>
      <c r="H2001" s="33"/>
      <c r="I2001" s="33"/>
      <c r="J2001" s="33"/>
      <c r="K2001" s="33"/>
      <c r="L2001" s="33"/>
      <c r="M2001" s="33"/>
      <c r="N2001" s="33"/>
      <c r="O2001" s="33"/>
      <c r="P2001" s="34">
        <v>50949.7</v>
      </c>
      <c r="Q2001" s="34">
        <v>50949.7</v>
      </c>
      <c r="R2001" s="34">
        <v>50949.7</v>
      </c>
      <c r="S2001" s="34">
        <v>50949.7</v>
      </c>
    </row>
    <row r="2002" spans="1:19">
      <c r="A2002" s="37"/>
      <c r="B2002" s="5">
        <v>2018</v>
      </c>
      <c r="C2002" s="33"/>
      <c r="D2002" s="33"/>
      <c r="E2002" s="33"/>
      <c r="F2002" s="33"/>
      <c r="G2002" s="33"/>
      <c r="H2002" s="33"/>
      <c r="I2002" s="33"/>
      <c r="J2002" s="33"/>
      <c r="K2002" s="33"/>
      <c r="L2002" s="33"/>
      <c r="M2002" s="33"/>
      <c r="N2002" s="33"/>
      <c r="O2002" s="34">
        <v>31487.22</v>
      </c>
      <c r="P2002" s="34">
        <v>31487.22</v>
      </c>
      <c r="Q2002" s="34">
        <v>31487.22</v>
      </c>
      <c r="R2002" s="34">
        <v>31487.22</v>
      </c>
      <c r="S2002" s="34">
        <v>31487.22</v>
      </c>
    </row>
    <row r="2003" spans="1:19">
      <c r="A2003" s="37"/>
      <c r="B2003" s="5">
        <v>2017</v>
      </c>
      <c r="C2003" s="33"/>
      <c r="D2003" s="33"/>
      <c r="E2003" s="33"/>
      <c r="F2003" s="33"/>
      <c r="G2003" s="33"/>
      <c r="H2003" s="33"/>
      <c r="I2003" s="33"/>
      <c r="J2003" s="33"/>
      <c r="K2003" s="33"/>
      <c r="L2003" s="33"/>
      <c r="M2003" s="33"/>
      <c r="N2003" s="34">
        <v>10879.06</v>
      </c>
      <c r="O2003" s="34">
        <v>10879</v>
      </c>
      <c r="P2003" s="34">
        <v>10879</v>
      </c>
      <c r="Q2003" s="34">
        <v>10879</v>
      </c>
      <c r="R2003" s="34">
        <v>10879</v>
      </c>
      <c r="S2003" s="34">
        <v>10879</v>
      </c>
    </row>
    <row r="2004" spans="1:19">
      <c r="B2004" s="5">
        <v>2016</v>
      </c>
      <c r="C2004" s="33"/>
      <c r="D2004" s="33"/>
      <c r="E2004" s="33"/>
      <c r="F2004" s="33"/>
      <c r="G2004" s="33"/>
      <c r="H2004" s="33"/>
      <c r="I2004" s="33"/>
      <c r="J2004" s="33"/>
      <c r="K2004" s="33"/>
      <c r="L2004" s="33"/>
      <c r="M2004" s="34">
        <v>9359.75</v>
      </c>
      <c r="N2004" s="34">
        <v>9359.75</v>
      </c>
      <c r="O2004" s="34">
        <v>9359.75</v>
      </c>
      <c r="P2004" s="34">
        <v>9359.75</v>
      </c>
      <c r="Q2004" s="34">
        <v>9359.75</v>
      </c>
      <c r="R2004" s="34">
        <v>9359.75</v>
      </c>
      <c r="S2004" s="34">
        <v>9359.75</v>
      </c>
    </row>
    <row r="2005" spans="1:19">
      <c r="B2005" s="5">
        <v>2015</v>
      </c>
      <c r="C2005" s="33"/>
      <c r="D2005" s="33"/>
      <c r="E2005" s="33"/>
      <c r="F2005" s="33"/>
      <c r="G2005" s="33"/>
      <c r="H2005" s="33"/>
      <c r="I2005" s="33"/>
      <c r="J2005" s="33"/>
      <c r="K2005" s="33"/>
      <c r="L2005" s="34"/>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5429.58</v>
      </c>
      <c r="L2006" s="34">
        <v>5429.58</v>
      </c>
      <c r="M2006" s="34">
        <v>5429.58</v>
      </c>
      <c r="N2006" s="34">
        <v>5429.58</v>
      </c>
      <c r="O2006" s="34">
        <v>5429.58</v>
      </c>
      <c r="P2006" s="34">
        <v>5429.58</v>
      </c>
      <c r="Q2006" s="34">
        <v>5429.58</v>
      </c>
      <c r="R2006" s="34">
        <v>5429.58</v>
      </c>
      <c r="S2006" s="34">
        <v>5429.58</v>
      </c>
    </row>
    <row r="2007" spans="1:19">
      <c r="B2007" s="5">
        <v>2013</v>
      </c>
      <c r="C2007" s="33"/>
      <c r="D2007" s="33"/>
      <c r="E2007" s="33"/>
      <c r="F2007" s="33"/>
      <c r="G2007" s="33"/>
      <c r="H2007" s="33"/>
      <c r="I2007" s="33"/>
      <c r="J2007" s="34">
        <v>44784.5</v>
      </c>
      <c r="K2007" s="34">
        <v>44784.5</v>
      </c>
      <c r="L2007" s="34">
        <v>44784.5</v>
      </c>
      <c r="M2007" s="34">
        <v>44784.5</v>
      </c>
      <c r="N2007" s="34">
        <v>44784.5</v>
      </c>
      <c r="O2007" s="34">
        <v>44784.5</v>
      </c>
      <c r="P2007" s="34">
        <v>44784.5</v>
      </c>
      <c r="Q2007" s="34">
        <v>44784.5</v>
      </c>
      <c r="R2007" s="34">
        <v>44784.5</v>
      </c>
      <c r="S2007" s="34">
        <v>44784.5</v>
      </c>
    </row>
    <row r="2008" spans="1:19">
      <c r="B2008" s="5">
        <v>2012</v>
      </c>
      <c r="C2008" s="33"/>
      <c r="D2008" s="33"/>
      <c r="E2008" s="33"/>
      <c r="F2008" s="33"/>
      <c r="G2008" s="33"/>
      <c r="H2008" s="33"/>
      <c r="I2008" s="34">
        <v>11068.11</v>
      </c>
      <c r="J2008" s="34">
        <v>11068.11</v>
      </c>
      <c r="K2008" s="34">
        <v>11068.11</v>
      </c>
      <c r="L2008" s="34">
        <v>11068.11</v>
      </c>
      <c r="M2008" s="34">
        <v>11068.11</v>
      </c>
      <c r="N2008" s="34">
        <v>11068.11</v>
      </c>
      <c r="O2008" s="34">
        <v>11068.11</v>
      </c>
      <c r="P2008" s="34">
        <v>11068.11</v>
      </c>
      <c r="Q2008" s="34">
        <v>11068.11</v>
      </c>
      <c r="R2008" s="34">
        <v>11068.11</v>
      </c>
      <c r="S2008" s="34">
        <v>11068.11</v>
      </c>
    </row>
    <row r="2009" spans="1:19">
      <c r="B2009" s="5">
        <v>2011</v>
      </c>
      <c r="C2009" s="33"/>
      <c r="D2009" s="33"/>
      <c r="E2009" s="33"/>
      <c r="F2009" s="33"/>
      <c r="G2009" s="33"/>
      <c r="H2009" s="34">
        <v>38101.39</v>
      </c>
      <c r="I2009" s="34">
        <v>38101.39</v>
      </c>
      <c r="J2009" s="34">
        <v>38101.39</v>
      </c>
      <c r="K2009" s="34">
        <v>38101.39</v>
      </c>
      <c r="L2009" s="34">
        <v>38101.39</v>
      </c>
      <c r="M2009" s="34">
        <v>38101.39</v>
      </c>
      <c r="N2009" s="34">
        <v>38101.39</v>
      </c>
      <c r="O2009" s="34">
        <v>38101.39</v>
      </c>
      <c r="P2009" s="34">
        <v>38101.39</v>
      </c>
      <c r="Q2009" s="34">
        <v>38101.39</v>
      </c>
      <c r="R2009" s="34">
        <v>38101.39</v>
      </c>
      <c r="S2009" s="34">
        <v>38101.39</v>
      </c>
    </row>
    <row r="2010" spans="1:19">
      <c r="B2010" s="5">
        <v>2010</v>
      </c>
      <c r="C2010" s="33"/>
      <c r="D2010" s="33"/>
      <c r="E2010" s="33"/>
      <c r="F2010" s="33"/>
      <c r="G2010" s="34">
        <v>47851.43</v>
      </c>
      <c r="H2010" s="34">
        <v>47851.43</v>
      </c>
      <c r="I2010" s="34">
        <v>47851.43</v>
      </c>
      <c r="J2010" s="34">
        <v>47851.43</v>
      </c>
      <c r="K2010" s="34">
        <v>47851.43</v>
      </c>
      <c r="L2010" s="34">
        <v>47851.43</v>
      </c>
      <c r="M2010" s="34">
        <v>47851.43</v>
      </c>
      <c r="N2010" s="34">
        <v>47851.43</v>
      </c>
      <c r="O2010" s="34">
        <v>47851.43</v>
      </c>
      <c r="P2010" s="34">
        <v>47851.43</v>
      </c>
      <c r="Q2010" s="34">
        <v>47851.43</v>
      </c>
      <c r="R2010" s="34">
        <v>47851.43</v>
      </c>
      <c r="S2010" s="34">
        <v>47851.43</v>
      </c>
    </row>
    <row r="2011" spans="1:19">
      <c r="B2011" s="5">
        <v>2009</v>
      </c>
      <c r="C2011" s="33"/>
      <c r="D2011" s="33"/>
      <c r="E2011" s="33"/>
      <c r="F2011" s="34">
        <v>24490.68</v>
      </c>
      <c r="G2011" s="34">
        <v>24490.68</v>
      </c>
      <c r="H2011" s="34">
        <v>24490.68</v>
      </c>
      <c r="I2011" s="34">
        <v>24490.68</v>
      </c>
      <c r="J2011" s="34">
        <v>24490.68</v>
      </c>
      <c r="K2011" s="34">
        <v>24490.68</v>
      </c>
      <c r="L2011" s="34">
        <v>24490.68</v>
      </c>
      <c r="M2011" s="34">
        <v>24490.68</v>
      </c>
      <c r="N2011" s="34">
        <v>24490.68</v>
      </c>
      <c r="O2011" s="34">
        <v>24490.68</v>
      </c>
      <c r="P2011" s="34">
        <v>24490.68</v>
      </c>
      <c r="Q2011" s="34">
        <v>24490.68</v>
      </c>
      <c r="R2011" s="34">
        <v>24490.68</v>
      </c>
      <c r="S2011" s="34">
        <v>24490.68</v>
      </c>
    </row>
    <row r="2012" spans="1:19">
      <c r="B2012" s="5">
        <v>2008</v>
      </c>
      <c r="C2012" s="33"/>
      <c r="D2012" s="33"/>
      <c r="E2012" s="34">
        <v>90947.485000000001</v>
      </c>
      <c r="F2012" s="34">
        <v>90947.485000000001</v>
      </c>
      <c r="G2012" s="34">
        <v>90947.485000000001</v>
      </c>
      <c r="H2012" s="34">
        <v>90947.485000000001</v>
      </c>
      <c r="I2012" s="34">
        <v>90947.485000000001</v>
      </c>
      <c r="J2012" s="34">
        <v>90947.485000000001</v>
      </c>
      <c r="K2012" s="34">
        <v>90947.485000000001</v>
      </c>
      <c r="L2012" s="34">
        <v>90947.485000000001</v>
      </c>
      <c r="M2012" s="34">
        <v>90947.485000000001</v>
      </c>
      <c r="N2012" s="34">
        <v>90947.485000000001</v>
      </c>
      <c r="O2012" s="34">
        <v>90947.485000000001</v>
      </c>
      <c r="P2012" s="34">
        <v>90947.485000000001</v>
      </c>
      <c r="Q2012" s="34">
        <v>90947.485000000001</v>
      </c>
      <c r="R2012" s="34">
        <v>90947.485000000001</v>
      </c>
      <c r="S2012" s="34">
        <v>90947.485000000001</v>
      </c>
    </row>
    <row r="2013" spans="1:19">
      <c r="B2013" s="5">
        <v>2007</v>
      </c>
      <c r="C2013" s="33"/>
      <c r="D2013" s="34">
        <v>104951.145</v>
      </c>
      <c r="E2013" s="34">
        <v>104951.145</v>
      </c>
      <c r="F2013" s="34">
        <v>104951.145</v>
      </c>
      <c r="G2013" s="34">
        <v>104951.145</v>
      </c>
      <c r="H2013" s="34">
        <v>104951.145</v>
      </c>
      <c r="I2013" s="34">
        <v>104951.145</v>
      </c>
      <c r="J2013" s="34">
        <v>104951.145</v>
      </c>
      <c r="K2013" s="34">
        <v>104951.145</v>
      </c>
      <c r="L2013" s="34">
        <v>104951.145</v>
      </c>
      <c r="M2013" s="34">
        <v>104951.145</v>
      </c>
      <c r="N2013" s="34">
        <v>104951.145</v>
      </c>
      <c r="O2013" s="34">
        <v>104951.145</v>
      </c>
      <c r="P2013" s="34">
        <v>104951.145</v>
      </c>
      <c r="Q2013" s="34">
        <v>104951.145</v>
      </c>
      <c r="R2013" s="34">
        <v>104951.145</v>
      </c>
      <c r="S2013" s="34">
        <v>104951.145</v>
      </c>
    </row>
    <row r="2014" spans="1:19">
      <c r="B2014" s="5">
        <v>2006</v>
      </c>
      <c r="C2014" s="34">
        <v>134181</v>
      </c>
      <c r="D2014" s="34">
        <v>134181</v>
      </c>
      <c r="E2014" s="34">
        <v>134181</v>
      </c>
      <c r="F2014" s="34">
        <v>134181</v>
      </c>
      <c r="G2014" s="34">
        <v>134181</v>
      </c>
      <c r="H2014" s="34">
        <v>134181</v>
      </c>
      <c r="I2014" s="34">
        <v>134181</v>
      </c>
      <c r="J2014" s="34">
        <v>134181</v>
      </c>
      <c r="K2014" s="34">
        <v>134181</v>
      </c>
      <c r="L2014" s="34">
        <v>134181</v>
      </c>
      <c r="M2014" s="34">
        <v>121238.1</v>
      </c>
      <c r="N2014" s="34">
        <v>121238.1</v>
      </c>
      <c r="O2014" s="34">
        <v>121238.1</v>
      </c>
      <c r="P2014" s="34">
        <v>121238.1</v>
      </c>
      <c r="Q2014" s="34">
        <v>121238.1</v>
      </c>
      <c r="R2014" s="34">
        <v>121238.1</v>
      </c>
      <c r="S2014" s="34">
        <v>121238.1</v>
      </c>
    </row>
    <row r="2015" spans="1:19">
      <c r="B2015" s="5">
        <v>2005</v>
      </c>
      <c r="C2015" s="34">
        <v>72115.528000000006</v>
      </c>
      <c r="D2015" s="34">
        <v>72115.528000000006</v>
      </c>
      <c r="E2015" s="34">
        <v>72115.528000000006</v>
      </c>
      <c r="F2015" s="34">
        <v>72115.528000000006</v>
      </c>
      <c r="G2015" s="34">
        <v>72115.528000000006</v>
      </c>
      <c r="H2015" s="34">
        <v>72115.528000000006</v>
      </c>
      <c r="I2015" s="34">
        <v>72115.528000000006</v>
      </c>
      <c r="J2015" s="34">
        <v>72115.528000000006</v>
      </c>
      <c r="K2015" s="34">
        <v>72115.528000000006</v>
      </c>
      <c r="L2015" s="34">
        <v>72115.528000000006</v>
      </c>
      <c r="M2015" s="34">
        <v>67081.119999999995</v>
      </c>
      <c r="N2015" s="34">
        <v>67081.119999999995</v>
      </c>
      <c r="O2015" s="34">
        <v>67081.119999999995</v>
      </c>
      <c r="P2015" s="34">
        <v>67081.119999999995</v>
      </c>
      <c r="Q2015" s="34">
        <v>67081.119999999995</v>
      </c>
      <c r="R2015" s="34">
        <v>67081.119999999995</v>
      </c>
      <c r="S2015" s="34">
        <v>67081.119999999995</v>
      </c>
    </row>
    <row r="2016" spans="1:19">
      <c r="B2016" s="5">
        <v>2004</v>
      </c>
      <c r="C2016" s="34">
        <v>78358.490000000005</v>
      </c>
      <c r="D2016" s="34">
        <v>78358.490000000005</v>
      </c>
      <c r="E2016" s="34">
        <v>78358.490000000005</v>
      </c>
      <c r="F2016" s="34">
        <v>78358.490000000005</v>
      </c>
      <c r="G2016" s="34">
        <v>78358.490000000005</v>
      </c>
      <c r="H2016" s="34">
        <v>91732</v>
      </c>
      <c r="I2016" s="34">
        <v>91732</v>
      </c>
      <c r="J2016" s="34">
        <v>91732</v>
      </c>
      <c r="K2016" s="34">
        <v>91732</v>
      </c>
      <c r="L2016" s="34">
        <v>91732</v>
      </c>
      <c r="M2016" s="34">
        <v>91731.99500000001</v>
      </c>
      <c r="N2016" s="34">
        <v>91731.99500000001</v>
      </c>
      <c r="O2016" s="34">
        <v>91731.99500000001</v>
      </c>
      <c r="P2016" s="34">
        <v>91731.99500000001</v>
      </c>
      <c r="Q2016" s="34">
        <v>91731.99500000001</v>
      </c>
      <c r="R2016" s="34">
        <v>91731.99500000001</v>
      </c>
      <c r="S2016" s="34">
        <v>91731.99500000001</v>
      </c>
    </row>
    <row r="2017" spans="2:19">
      <c r="B2017" s="5">
        <v>2003</v>
      </c>
      <c r="C2017" s="34">
        <v>7048.95</v>
      </c>
      <c r="D2017" s="34">
        <v>7048.95</v>
      </c>
      <c r="E2017" s="34">
        <v>7048.95</v>
      </c>
      <c r="F2017" s="34">
        <v>7048.95</v>
      </c>
      <c r="G2017" s="34">
        <v>7048.95</v>
      </c>
      <c r="H2017" s="34">
        <v>62742</v>
      </c>
      <c r="I2017" s="34">
        <v>62742</v>
      </c>
      <c r="J2017" s="34">
        <v>62742</v>
      </c>
      <c r="K2017" s="34">
        <v>62742</v>
      </c>
      <c r="L2017" s="34">
        <v>62742</v>
      </c>
      <c r="M2017" s="34">
        <v>62742.365000000005</v>
      </c>
      <c r="N2017" s="34">
        <v>62742.365000000005</v>
      </c>
      <c r="O2017" s="34">
        <v>62742.365000000005</v>
      </c>
      <c r="P2017" s="34">
        <v>62742.365000000005</v>
      </c>
      <c r="Q2017" s="34">
        <v>62742.365000000005</v>
      </c>
      <c r="R2017" s="34">
        <v>62742.365000000005</v>
      </c>
      <c r="S2017" s="34">
        <v>62742.365000000005</v>
      </c>
    </row>
    <row r="2018" spans="2:19">
      <c r="B2018" s="5">
        <v>2002</v>
      </c>
      <c r="C2018" s="34">
        <v>10041.370000000001</v>
      </c>
      <c r="D2018" s="34">
        <v>10041.370000000001</v>
      </c>
      <c r="E2018" s="34">
        <v>10041.370000000001</v>
      </c>
      <c r="F2018" s="34">
        <v>10041.370000000001</v>
      </c>
      <c r="G2018" s="34">
        <v>10041.370000000001</v>
      </c>
      <c r="H2018" s="34">
        <v>14475</v>
      </c>
      <c r="I2018" s="34">
        <v>14475</v>
      </c>
      <c r="J2018" s="34">
        <v>14475</v>
      </c>
      <c r="K2018" s="34">
        <v>14475</v>
      </c>
      <c r="L2018" s="34">
        <v>14475</v>
      </c>
      <c r="M2018" s="34">
        <v>14474.5</v>
      </c>
      <c r="N2018" s="34">
        <v>14474.5</v>
      </c>
      <c r="O2018" s="34">
        <v>14474.5</v>
      </c>
      <c r="P2018" s="34">
        <v>14474.5</v>
      </c>
      <c r="Q2018" s="34">
        <v>14474.5</v>
      </c>
      <c r="R2018" s="34">
        <v>14474.5</v>
      </c>
      <c r="S2018" s="34">
        <v>14474.5</v>
      </c>
    </row>
    <row r="2019" spans="2:19">
      <c r="B2019" s="5">
        <v>2001</v>
      </c>
      <c r="C2019" s="34">
        <v>33695.89</v>
      </c>
      <c r="D2019" s="34">
        <v>33695.89</v>
      </c>
      <c r="E2019" s="34">
        <v>33695.89</v>
      </c>
      <c r="F2019" s="34">
        <v>33695.89</v>
      </c>
      <c r="G2019" s="34">
        <v>33695.89</v>
      </c>
      <c r="H2019" s="34">
        <v>8703.0499999999993</v>
      </c>
      <c r="I2019" s="34">
        <v>8703.0499999999993</v>
      </c>
      <c r="J2019" s="34">
        <v>8703.0499999999993</v>
      </c>
      <c r="K2019" s="34">
        <v>8703.0499999999993</v>
      </c>
      <c r="L2019" s="34">
        <v>8703.0499999999993</v>
      </c>
      <c r="M2019" s="34">
        <v>8703.0499999999993</v>
      </c>
      <c r="N2019" s="34">
        <v>8703.0499999999993</v>
      </c>
      <c r="O2019" s="34">
        <v>8703.0499999999993</v>
      </c>
      <c r="P2019" s="34">
        <v>8703.0499999999993</v>
      </c>
      <c r="Q2019" s="34">
        <v>8703.0499999999993</v>
      </c>
      <c r="R2019" s="34">
        <v>8703.0499999999993</v>
      </c>
      <c r="S2019" s="34">
        <v>8703.0499999999993</v>
      </c>
    </row>
    <row r="2020" spans="2:19">
      <c r="B2020" s="5">
        <v>2000</v>
      </c>
      <c r="C2020" s="34">
        <v>223037.3549848402</v>
      </c>
      <c r="D2020" s="34">
        <v>223037.3549848402</v>
      </c>
      <c r="E2020" s="34">
        <v>223037.3549848402</v>
      </c>
      <c r="F2020" s="34">
        <v>223037.3549848402</v>
      </c>
      <c r="G2020" s="34">
        <v>223037.3549848402</v>
      </c>
      <c r="H2020" s="34">
        <v>29331.845000000001</v>
      </c>
      <c r="I2020" s="34">
        <v>29331.845000000001</v>
      </c>
      <c r="J2020" s="34">
        <v>29331.845000000001</v>
      </c>
      <c r="K2020" s="34">
        <v>29331.845000000001</v>
      </c>
      <c r="L2020" s="34">
        <v>29331.845000000001</v>
      </c>
      <c r="M2020" s="34">
        <v>29331.845000000001</v>
      </c>
      <c r="N2020" s="34">
        <v>29331.845000000001</v>
      </c>
      <c r="O2020" s="34">
        <v>29331.845000000001</v>
      </c>
      <c r="P2020" s="34">
        <v>29331.845000000001</v>
      </c>
      <c r="Q2020" s="34">
        <v>29331.845000000001</v>
      </c>
      <c r="R2020" s="34">
        <v>29331.845000000001</v>
      </c>
      <c r="S2020" s="34">
        <v>29331.845000000001</v>
      </c>
    </row>
    <row r="2021" spans="2:19">
      <c r="B2021" s="5">
        <v>1999</v>
      </c>
      <c r="C2021" s="34">
        <v>14502.732855104994</v>
      </c>
      <c r="D2021" s="34">
        <v>14502.732855104994</v>
      </c>
      <c r="E2021" s="34">
        <v>14502.732855104994</v>
      </c>
      <c r="F2021" s="34">
        <v>14502.732855104994</v>
      </c>
      <c r="G2021" s="34">
        <v>14502.732855104994</v>
      </c>
      <c r="H2021" s="34">
        <v>43936</v>
      </c>
      <c r="I2021" s="34">
        <v>43936</v>
      </c>
      <c r="J2021" s="34">
        <v>43936</v>
      </c>
      <c r="K2021" s="34">
        <v>43936</v>
      </c>
      <c r="L2021" s="34">
        <v>43936</v>
      </c>
      <c r="M2021" s="34">
        <v>43935.810000000005</v>
      </c>
      <c r="N2021" s="34">
        <v>43935.810000000005</v>
      </c>
      <c r="O2021" s="34">
        <v>43935.810000000005</v>
      </c>
      <c r="P2021" s="34">
        <v>43935.810000000005</v>
      </c>
      <c r="Q2021" s="34">
        <v>43935.810000000005</v>
      </c>
      <c r="R2021" s="34">
        <v>43935.810000000005</v>
      </c>
      <c r="S2021" s="34">
        <v>43935.810000000005</v>
      </c>
    </row>
    <row r="2022" spans="2:19">
      <c r="B2022" s="5">
        <v>1998</v>
      </c>
      <c r="C2022" s="34">
        <v>122931.90103434348</v>
      </c>
      <c r="D2022" s="34">
        <v>122931.90103434348</v>
      </c>
      <c r="E2022" s="34">
        <v>122931.90103434348</v>
      </c>
      <c r="F2022" s="34">
        <v>122931.90103434348</v>
      </c>
      <c r="G2022" s="34">
        <v>122931.90103434348</v>
      </c>
      <c r="H2022" s="34">
        <v>142330</v>
      </c>
      <c r="I2022" s="34">
        <v>142330</v>
      </c>
      <c r="J2022" s="34">
        <v>142330</v>
      </c>
      <c r="K2022" s="34">
        <v>142330</v>
      </c>
      <c r="L2022" s="34">
        <v>142330</v>
      </c>
      <c r="M2022" s="34">
        <v>142330.01999999999</v>
      </c>
      <c r="N2022" s="34">
        <v>142330.01999999999</v>
      </c>
      <c r="O2022" s="34">
        <v>142330.01999999999</v>
      </c>
      <c r="P2022" s="34">
        <v>142330.01999999999</v>
      </c>
      <c r="Q2022" s="34">
        <v>142330.01999999999</v>
      </c>
      <c r="R2022" s="34">
        <v>142330.01999999999</v>
      </c>
      <c r="S2022" s="34">
        <v>142330.01999999999</v>
      </c>
    </row>
    <row r="2023" spans="2:19">
      <c r="B2023" s="5">
        <v>1997</v>
      </c>
      <c r="C2023" s="34">
        <v>7654.2899945291765</v>
      </c>
      <c r="D2023" s="34">
        <v>7654.2899945291765</v>
      </c>
      <c r="E2023" s="34">
        <v>7654.2899945291765</v>
      </c>
      <c r="F2023" s="34">
        <v>7654.2899945291765</v>
      </c>
      <c r="G2023" s="34">
        <v>7654.2899945291765</v>
      </c>
      <c r="H2023" s="34">
        <v>10822</v>
      </c>
      <c r="I2023" s="34">
        <v>10822</v>
      </c>
      <c r="J2023" s="34">
        <v>10822</v>
      </c>
      <c r="K2023" s="34">
        <v>10822</v>
      </c>
      <c r="L2023" s="34">
        <v>10822</v>
      </c>
      <c r="M2023" s="34">
        <v>10821.54</v>
      </c>
      <c r="N2023" s="34">
        <v>10821.54</v>
      </c>
      <c r="O2023" s="34">
        <v>10821.54</v>
      </c>
      <c r="P2023" s="34">
        <v>10821.54</v>
      </c>
      <c r="Q2023" s="34">
        <v>10821.54</v>
      </c>
      <c r="R2023" s="34">
        <v>10821.54</v>
      </c>
      <c r="S2023" s="34">
        <v>10821.54</v>
      </c>
    </row>
    <row r="2024" spans="2:19">
      <c r="B2024" s="5">
        <v>1996</v>
      </c>
      <c r="C2024" s="34">
        <v>32268.428237628013</v>
      </c>
      <c r="D2024" s="34">
        <v>32268.428237628013</v>
      </c>
      <c r="E2024" s="34">
        <v>32268.428237628013</v>
      </c>
      <c r="F2024" s="34">
        <v>32268.428237628013</v>
      </c>
      <c r="G2024" s="34">
        <v>32268.428237628013</v>
      </c>
      <c r="H2024" s="34">
        <v>29153.409999999996</v>
      </c>
      <c r="I2024" s="34">
        <v>29153.409999999996</v>
      </c>
      <c r="J2024" s="34">
        <v>29153.409999999996</v>
      </c>
      <c r="K2024" s="34">
        <v>29153.409999999996</v>
      </c>
      <c r="L2024" s="34">
        <v>29153.409999999996</v>
      </c>
      <c r="M2024" s="34">
        <v>29153.409999999996</v>
      </c>
      <c r="N2024" s="34">
        <v>29153.409999999996</v>
      </c>
      <c r="O2024" s="34">
        <v>29153.409999999996</v>
      </c>
      <c r="P2024" s="34">
        <v>29153.409999999996</v>
      </c>
      <c r="Q2024" s="34">
        <v>29153.409999999996</v>
      </c>
      <c r="R2024" s="34">
        <v>29153.409999999996</v>
      </c>
      <c r="S2024" s="34">
        <v>29153.409999999996</v>
      </c>
    </row>
    <row r="2025" spans="2:19">
      <c r="B2025" s="5">
        <v>1995</v>
      </c>
      <c r="C2025" s="34">
        <v>50925.02415854139</v>
      </c>
      <c r="D2025" s="34">
        <v>50925.02415854139</v>
      </c>
      <c r="E2025" s="34">
        <v>50925.02415854139</v>
      </c>
      <c r="F2025" s="34">
        <v>50925.02415854139</v>
      </c>
      <c r="G2025" s="34">
        <v>50925.02415854139</v>
      </c>
      <c r="H2025" s="34">
        <v>55117</v>
      </c>
      <c r="I2025" s="34">
        <v>55117</v>
      </c>
      <c r="J2025" s="34">
        <v>55117</v>
      </c>
      <c r="K2025" s="34">
        <v>55117</v>
      </c>
      <c r="L2025" s="34">
        <v>55117</v>
      </c>
      <c r="M2025" s="34">
        <v>55117.100000000006</v>
      </c>
      <c r="N2025" s="34">
        <v>55117.100000000006</v>
      </c>
      <c r="O2025" s="34">
        <v>55117.100000000006</v>
      </c>
      <c r="P2025" s="34">
        <v>55117.100000000006</v>
      </c>
      <c r="Q2025" s="34">
        <v>55117.100000000006</v>
      </c>
      <c r="R2025" s="34">
        <v>55117.100000000006</v>
      </c>
      <c r="S2025" s="34">
        <v>55117.100000000006</v>
      </c>
    </row>
    <row r="2026" spans="2:19">
      <c r="B2026" s="5">
        <v>1994</v>
      </c>
      <c r="C2026" s="34">
        <v>143082.97755939933</v>
      </c>
      <c r="D2026" s="34">
        <v>143082.97755939933</v>
      </c>
      <c r="E2026" s="34">
        <v>143082.97755939933</v>
      </c>
      <c r="F2026" s="34">
        <v>143082.97755939933</v>
      </c>
      <c r="G2026" s="34">
        <v>143082.97755939933</v>
      </c>
      <c r="H2026" s="34">
        <v>144286</v>
      </c>
      <c r="I2026" s="34">
        <v>144286</v>
      </c>
      <c r="J2026" s="34">
        <v>144286</v>
      </c>
      <c r="K2026" s="34">
        <v>144286</v>
      </c>
      <c r="L2026" s="34">
        <v>144286</v>
      </c>
      <c r="M2026" s="34">
        <v>144286.32</v>
      </c>
      <c r="N2026" s="34">
        <v>144286.32</v>
      </c>
      <c r="O2026" s="34">
        <v>144286.32</v>
      </c>
      <c r="P2026" s="34">
        <v>144286.32</v>
      </c>
      <c r="Q2026" s="34">
        <v>144286.32</v>
      </c>
      <c r="R2026" s="34">
        <v>144286.32</v>
      </c>
      <c r="S2026" s="34">
        <v>144286.32</v>
      </c>
    </row>
    <row r="2027" spans="2:19">
      <c r="B2027" s="5">
        <v>1993</v>
      </c>
      <c r="C2027" s="34">
        <v>197936.56912921881</v>
      </c>
      <c r="D2027" s="34">
        <v>197936.56912921881</v>
      </c>
      <c r="E2027" s="34">
        <v>197936.56912921881</v>
      </c>
      <c r="F2027" s="34">
        <v>197936.56912921881</v>
      </c>
      <c r="G2027" s="34">
        <v>197936.56912921881</v>
      </c>
      <c r="H2027" s="34">
        <v>137014.84</v>
      </c>
      <c r="I2027" s="34">
        <v>137014.84</v>
      </c>
      <c r="J2027" s="34">
        <v>137014.84</v>
      </c>
      <c r="K2027" s="34">
        <v>137014.84</v>
      </c>
      <c r="L2027" s="34">
        <v>137014.84</v>
      </c>
      <c r="M2027" s="34">
        <v>137014.84</v>
      </c>
      <c r="N2027" s="34">
        <v>137014.84</v>
      </c>
      <c r="O2027" s="34">
        <v>137014.84</v>
      </c>
      <c r="P2027" s="34">
        <v>137014.84</v>
      </c>
      <c r="Q2027" s="34">
        <v>137014.84</v>
      </c>
      <c r="R2027" s="34">
        <v>137014.84</v>
      </c>
      <c r="S2027" s="34">
        <v>137014.84</v>
      </c>
    </row>
    <row r="2028" spans="2:19">
      <c r="B2028" s="5">
        <v>1992</v>
      </c>
      <c r="C2028" s="34">
        <v>41016.923761267601</v>
      </c>
      <c r="D2028" s="34">
        <v>41016.923761267601</v>
      </c>
      <c r="E2028" s="34">
        <v>41016.923761267601</v>
      </c>
      <c r="F2028" s="34">
        <v>41016.923761267601</v>
      </c>
      <c r="G2028" s="34">
        <v>41016.923761267601</v>
      </c>
      <c r="H2028" s="34">
        <v>2465.5500000000029</v>
      </c>
      <c r="I2028" s="34">
        <v>2465.5500000000029</v>
      </c>
      <c r="J2028" s="34">
        <v>2465.5500000000029</v>
      </c>
      <c r="K2028" s="34">
        <v>2465.5500000000029</v>
      </c>
      <c r="L2028" s="34">
        <v>2465.5500000000029</v>
      </c>
      <c r="M2028" s="34">
        <v>2465.5500000000029</v>
      </c>
      <c r="N2028" s="34">
        <v>2465.5500000000029</v>
      </c>
      <c r="O2028" s="34">
        <v>2465.5500000000029</v>
      </c>
      <c r="P2028" s="34">
        <v>2465.5500000000029</v>
      </c>
      <c r="Q2028" s="34">
        <v>2465.5500000000029</v>
      </c>
      <c r="R2028" s="34">
        <v>2465.5500000000029</v>
      </c>
      <c r="S2028" s="34">
        <v>2465.5500000000029</v>
      </c>
    </row>
    <row r="2029" spans="2:19">
      <c r="B2029" s="5">
        <v>1991</v>
      </c>
      <c r="C2029" s="34">
        <v>224997.71452529106</v>
      </c>
      <c r="D2029" s="34">
        <v>224997.71452529106</v>
      </c>
      <c r="E2029" s="34">
        <v>224997.71452529106</v>
      </c>
      <c r="F2029" s="34">
        <v>224997.71452529106</v>
      </c>
      <c r="G2029" s="34">
        <v>224997.71452529106</v>
      </c>
      <c r="H2029" s="34">
        <v>216404.26000000004</v>
      </c>
      <c r="I2029" s="34">
        <v>216404.26000000004</v>
      </c>
      <c r="J2029" s="34">
        <v>216404.26000000004</v>
      </c>
      <c r="K2029" s="34">
        <v>216404.26000000004</v>
      </c>
      <c r="L2029" s="34">
        <v>216404.26000000004</v>
      </c>
      <c r="M2029" s="34">
        <v>216404.26000000004</v>
      </c>
      <c r="N2029" s="34">
        <v>216404.26000000004</v>
      </c>
      <c r="O2029" s="34">
        <v>216404.26000000004</v>
      </c>
      <c r="P2029" s="34">
        <v>216404.26000000004</v>
      </c>
      <c r="Q2029" s="34">
        <v>216404.26000000004</v>
      </c>
      <c r="R2029" s="34">
        <v>216404.26000000004</v>
      </c>
      <c r="S2029" s="34">
        <v>216404.26000000004</v>
      </c>
    </row>
    <row r="2030" spans="2:19">
      <c r="B2030" s="5">
        <v>1990</v>
      </c>
      <c r="C2030" s="34">
        <v>69308.707812028646</v>
      </c>
      <c r="D2030" s="34">
        <v>69308.707812028646</v>
      </c>
      <c r="E2030" s="34">
        <v>69308.707812028646</v>
      </c>
      <c r="F2030" s="34">
        <v>69308.707812028646</v>
      </c>
      <c r="G2030" s="34">
        <v>69308.707812028646</v>
      </c>
      <c r="H2030" s="34">
        <v>51682.66</v>
      </c>
      <c r="I2030" s="34">
        <v>51682.66</v>
      </c>
      <c r="J2030" s="34">
        <v>51682.66</v>
      </c>
      <c r="K2030" s="34">
        <v>51682.66</v>
      </c>
      <c r="L2030" s="34">
        <v>51682.66</v>
      </c>
      <c r="M2030" s="34">
        <v>51682.66</v>
      </c>
      <c r="N2030" s="34">
        <v>51682.66</v>
      </c>
      <c r="O2030" s="34">
        <v>51682.66</v>
      </c>
      <c r="P2030" s="34">
        <v>51682.66</v>
      </c>
      <c r="Q2030" s="34">
        <v>51682.66</v>
      </c>
      <c r="R2030" s="34">
        <v>51682.66</v>
      </c>
      <c r="S2030" s="34">
        <v>51682.66</v>
      </c>
    </row>
    <row r="2031" spans="2:19">
      <c r="B2031" s="5">
        <v>1989</v>
      </c>
      <c r="C2031" s="34">
        <v>183860.45821978393</v>
      </c>
      <c r="D2031" s="34">
        <v>183860.45821978393</v>
      </c>
      <c r="E2031" s="34">
        <v>183860.45821978393</v>
      </c>
      <c r="F2031" s="34">
        <v>183860.45821978393</v>
      </c>
      <c r="G2031" s="34">
        <v>183860.45821978393</v>
      </c>
      <c r="H2031" s="34">
        <v>158350.97</v>
      </c>
      <c r="I2031" s="34">
        <v>158350.97</v>
      </c>
      <c r="J2031" s="34">
        <v>158350.97</v>
      </c>
      <c r="K2031" s="34">
        <v>158350.97</v>
      </c>
      <c r="L2031" s="34">
        <v>158350.97</v>
      </c>
      <c r="M2031" s="34">
        <v>158350.97</v>
      </c>
      <c r="N2031" s="34">
        <v>158350.97</v>
      </c>
      <c r="O2031" s="34">
        <v>158350.97</v>
      </c>
      <c r="P2031" s="34">
        <v>158350.97</v>
      </c>
      <c r="Q2031" s="34">
        <v>158350.97</v>
      </c>
      <c r="R2031" s="34">
        <v>158350.97</v>
      </c>
      <c r="S2031" s="34">
        <v>158350.97</v>
      </c>
    </row>
    <row r="2032" spans="2:19">
      <c r="B2032" s="5">
        <v>1988</v>
      </c>
      <c r="C2032" s="34">
        <v>63202.466472034888</v>
      </c>
      <c r="D2032" s="34">
        <v>63202.466472034888</v>
      </c>
      <c r="E2032" s="34">
        <v>63202.466472034888</v>
      </c>
      <c r="F2032" s="34">
        <v>63202.466472034888</v>
      </c>
      <c r="G2032" s="34">
        <v>63202.466472034888</v>
      </c>
      <c r="H2032" s="34">
        <v>52967.430000000008</v>
      </c>
      <c r="I2032" s="34">
        <v>52967.430000000008</v>
      </c>
      <c r="J2032" s="34">
        <v>52967.430000000008</v>
      </c>
      <c r="K2032" s="34">
        <v>52967.430000000008</v>
      </c>
      <c r="L2032" s="34">
        <v>52967.430000000008</v>
      </c>
      <c r="M2032" s="34">
        <v>52967.430000000008</v>
      </c>
      <c r="N2032" s="34">
        <v>52967.430000000008</v>
      </c>
      <c r="O2032" s="34">
        <v>52967.430000000008</v>
      </c>
      <c r="P2032" s="34">
        <v>52967.430000000008</v>
      </c>
      <c r="Q2032" s="34">
        <v>52967.430000000008</v>
      </c>
      <c r="R2032" s="34">
        <v>52967.430000000008</v>
      </c>
      <c r="S2032" s="34">
        <v>52967.430000000008</v>
      </c>
    </row>
    <row r="2033" spans="2:19">
      <c r="B2033" s="5">
        <v>1987</v>
      </c>
      <c r="C2033" s="34">
        <v>74336.404493233043</v>
      </c>
      <c r="D2033" s="34">
        <v>74336.404493233043</v>
      </c>
      <c r="E2033" s="34">
        <v>74336.404493233043</v>
      </c>
      <c r="F2033" s="34">
        <v>74336.404493233043</v>
      </c>
      <c r="G2033" s="34">
        <v>74336.404493233043</v>
      </c>
      <c r="H2033" s="34">
        <v>65538.090000000011</v>
      </c>
      <c r="I2033" s="34">
        <v>65538.090000000011</v>
      </c>
      <c r="J2033" s="34">
        <v>65538.090000000011</v>
      </c>
      <c r="K2033" s="34">
        <v>65538.090000000011</v>
      </c>
      <c r="L2033" s="34">
        <v>65538.090000000011</v>
      </c>
      <c r="M2033" s="34">
        <v>65538.090000000011</v>
      </c>
      <c r="N2033" s="34">
        <v>65538.090000000011</v>
      </c>
      <c r="O2033" s="34">
        <v>65538.090000000011</v>
      </c>
      <c r="P2033" s="34">
        <v>65538.090000000011</v>
      </c>
      <c r="Q2033" s="34">
        <v>65538.090000000011</v>
      </c>
      <c r="R2033" s="34">
        <v>65538.090000000011</v>
      </c>
      <c r="S2033" s="34">
        <v>65538.090000000011</v>
      </c>
    </row>
    <row r="2034" spans="2:19">
      <c r="B2034" s="5">
        <v>1986</v>
      </c>
      <c r="C2034" s="34">
        <v>94154.911214164837</v>
      </c>
      <c r="D2034" s="34">
        <v>94154.911214164837</v>
      </c>
      <c r="E2034" s="34">
        <v>94154.911214164837</v>
      </c>
      <c r="F2034" s="34">
        <v>94154.911214164837</v>
      </c>
      <c r="G2034" s="34">
        <v>94154.911214164837</v>
      </c>
      <c r="H2034" s="34">
        <v>83749.100000000006</v>
      </c>
      <c r="I2034" s="34">
        <v>83749.100000000006</v>
      </c>
      <c r="J2034" s="34">
        <v>83749.100000000006</v>
      </c>
      <c r="K2034" s="34">
        <v>83749.100000000006</v>
      </c>
      <c r="L2034" s="34">
        <v>83749.100000000006</v>
      </c>
      <c r="M2034" s="34">
        <v>83749.100000000006</v>
      </c>
      <c r="N2034" s="34">
        <v>83749.100000000006</v>
      </c>
      <c r="O2034" s="34">
        <v>83749.100000000006</v>
      </c>
      <c r="P2034" s="34">
        <v>83749.100000000006</v>
      </c>
      <c r="Q2034" s="34">
        <v>83749.100000000006</v>
      </c>
      <c r="R2034" s="34">
        <v>83749.100000000006</v>
      </c>
      <c r="S2034" s="34">
        <v>83749.100000000006</v>
      </c>
    </row>
    <row r="2035" spans="2:19">
      <c r="B2035" s="5">
        <v>1985</v>
      </c>
      <c r="C2035" s="34">
        <v>191739.56836739389</v>
      </c>
      <c r="D2035" s="34">
        <v>191739.56836739389</v>
      </c>
      <c r="E2035" s="34">
        <v>191739.56836739389</v>
      </c>
      <c r="F2035" s="34">
        <v>191739.56836739389</v>
      </c>
      <c r="G2035" s="34">
        <v>191739.56836739389</v>
      </c>
      <c r="H2035" s="34">
        <v>166191.35</v>
      </c>
      <c r="I2035" s="34">
        <v>166191.35</v>
      </c>
      <c r="J2035" s="34">
        <v>166191.35</v>
      </c>
      <c r="K2035" s="34">
        <v>166191.35</v>
      </c>
      <c r="L2035" s="34">
        <v>166191.35</v>
      </c>
      <c r="M2035" s="34">
        <v>166191.35</v>
      </c>
      <c r="N2035" s="34">
        <v>166191.35</v>
      </c>
      <c r="O2035" s="34">
        <v>166191.35</v>
      </c>
      <c r="P2035" s="34">
        <v>166191.35</v>
      </c>
      <c r="Q2035" s="34">
        <v>166191.35</v>
      </c>
      <c r="R2035" s="34">
        <v>166191.35</v>
      </c>
      <c r="S2035" s="34">
        <v>166191.35</v>
      </c>
    </row>
    <row r="2036" spans="2:19">
      <c r="B2036" s="5">
        <v>1984</v>
      </c>
      <c r="C2036" s="34">
        <v>69479.96502763532</v>
      </c>
      <c r="D2036" s="34">
        <v>69479.96502763532</v>
      </c>
      <c r="E2036" s="34">
        <v>69479.96502763532</v>
      </c>
      <c r="F2036" s="34">
        <v>69479.96502763532</v>
      </c>
      <c r="G2036" s="34">
        <v>69479.96502763532</v>
      </c>
      <c r="H2036" s="34">
        <v>58692.73</v>
      </c>
      <c r="I2036" s="34">
        <v>58692.73</v>
      </c>
      <c r="J2036" s="34">
        <v>58692.73</v>
      </c>
      <c r="K2036" s="34">
        <v>58692.73</v>
      </c>
      <c r="L2036" s="34">
        <v>58692.73</v>
      </c>
      <c r="M2036" s="34">
        <v>58692.73</v>
      </c>
      <c r="N2036" s="34">
        <v>58692.73</v>
      </c>
      <c r="O2036" s="34">
        <v>58692.73</v>
      </c>
      <c r="P2036" s="34">
        <v>58692.73</v>
      </c>
      <c r="Q2036" s="34">
        <v>58692.73</v>
      </c>
      <c r="R2036" s="34">
        <v>58692.73</v>
      </c>
      <c r="S2036" s="34">
        <v>58692.73</v>
      </c>
    </row>
    <row r="2037" spans="2:19">
      <c r="B2037" s="5">
        <v>1983</v>
      </c>
      <c r="C2037" s="34">
        <v>20851.505498944181</v>
      </c>
      <c r="D2037" s="34">
        <v>20851.505498944181</v>
      </c>
      <c r="E2037" s="34">
        <v>20851.505498944181</v>
      </c>
      <c r="F2037" s="34">
        <v>20851.505498944181</v>
      </c>
      <c r="G2037" s="34">
        <v>20851.505498944181</v>
      </c>
      <c r="H2037" s="34">
        <v>17771.48</v>
      </c>
      <c r="I2037" s="34">
        <v>17771.48</v>
      </c>
      <c r="J2037" s="34">
        <v>17771.48</v>
      </c>
      <c r="K2037" s="34">
        <v>17771.48</v>
      </c>
      <c r="L2037" s="34">
        <v>17771.48</v>
      </c>
      <c r="M2037" s="34">
        <v>17771.48</v>
      </c>
      <c r="N2037" s="34">
        <v>17771.48</v>
      </c>
      <c r="O2037" s="34">
        <v>17771.48</v>
      </c>
      <c r="P2037" s="34">
        <v>17771.48</v>
      </c>
      <c r="Q2037" s="34">
        <v>17771.48</v>
      </c>
      <c r="R2037" s="34">
        <v>17771.48</v>
      </c>
      <c r="S2037" s="34">
        <v>17771.48</v>
      </c>
    </row>
    <row r="2038" spans="2:19">
      <c r="B2038" s="5">
        <v>1982</v>
      </c>
      <c r="C2038" s="34">
        <v>33101.036388643188</v>
      </c>
      <c r="D2038" s="34">
        <v>33101.036388643188</v>
      </c>
      <c r="E2038" s="34">
        <v>33101.036388643188</v>
      </c>
      <c r="F2038" s="34">
        <v>33101.036388643188</v>
      </c>
      <c r="G2038" s="34">
        <v>33101.036388643188</v>
      </c>
      <c r="H2038" s="34">
        <v>30051.69</v>
      </c>
      <c r="I2038" s="34">
        <v>30051.69</v>
      </c>
      <c r="J2038" s="34">
        <v>30051.69</v>
      </c>
      <c r="K2038" s="34">
        <v>30051.69</v>
      </c>
      <c r="L2038" s="34">
        <v>30051.69</v>
      </c>
      <c r="M2038" s="34">
        <v>30051.69</v>
      </c>
      <c r="N2038" s="34">
        <v>30051.69</v>
      </c>
      <c r="O2038" s="34">
        <v>30051.69</v>
      </c>
      <c r="P2038" s="34">
        <v>30051.69</v>
      </c>
      <c r="Q2038" s="34">
        <v>30051.69</v>
      </c>
      <c r="R2038" s="34">
        <v>30051.69</v>
      </c>
      <c r="S2038" s="34">
        <v>30051.69</v>
      </c>
    </row>
    <row r="2039" spans="2:19">
      <c r="B2039" s="5">
        <v>1981</v>
      </c>
      <c r="C2039" s="34">
        <v>35147.737789071645</v>
      </c>
      <c r="D2039" s="34">
        <v>35147.737789071645</v>
      </c>
      <c r="E2039" s="34">
        <v>35147.737789071645</v>
      </c>
      <c r="F2039" s="34">
        <v>35147.737789071645</v>
      </c>
      <c r="G2039" s="34">
        <v>35147.737789071645</v>
      </c>
      <c r="H2039" s="34">
        <v>30359.479999999996</v>
      </c>
      <c r="I2039" s="34">
        <v>30359.479999999996</v>
      </c>
      <c r="J2039" s="34">
        <v>30359.479999999996</v>
      </c>
      <c r="K2039" s="34">
        <v>30359.479999999996</v>
      </c>
      <c r="L2039" s="34">
        <v>30359.479999999996</v>
      </c>
      <c r="M2039" s="34">
        <v>30359.479999999996</v>
      </c>
      <c r="N2039" s="34">
        <v>30359.479999999996</v>
      </c>
      <c r="O2039" s="34">
        <v>30359.479999999996</v>
      </c>
      <c r="P2039" s="34">
        <v>30359.479999999996</v>
      </c>
      <c r="Q2039" s="34">
        <v>30359.479999999996</v>
      </c>
      <c r="R2039" s="34">
        <v>30359.479999999996</v>
      </c>
      <c r="S2039" s="34">
        <v>30359.479999999996</v>
      </c>
    </row>
    <row r="2040" spans="2:19">
      <c r="B2040" s="5">
        <v>1980</v>
      </c>
      <c r="C2040" s="34">
        <v>55019.096751762678</v>
      </c>
      <c r="D2040" s="34">
        <v>55019.096751762678</v>
      </c>
      <c r="E2040" s="34">
        <v>55019.096751762678</v>
      </c>
      <c r="F2040" s="34">
        <v>55019.096751762678</v>
      </c>
      <c r="G2040" s="34">
        <v>55019.096751762678</v>
      </c>
      <c r="H2040" s="34">
        <v>55019</v>
      </c>
      <c r="I2040" s="34">
        <v>55019</v>
      </c>
      <c r="J2040" s="34">
        <v>55019</v>
      </c>
      <c r="K2040" s="34">
        <v>55019</v>
      </c>
      <c r="L2040" s="34">
        <v>55019</v>
      </c>
      <c r="M2040" s="34">
        <v>55019.100000000006</v>
      </c>
      <c r="N2040" s="34">
        <v>55019.100000000006</v>
      </c>
      <c r="O2040" s="34">
        <v>55019.100000000006</v>
      </c>
      <c r="P2040" s="34">
        <v>55019.100000000006</v>
      </c>
      <c r="Q2040" s="34">
        <v>55019.100000000006</v>
      </c>
      <c r="R2040" s="34">
        <v>55019.100000000006</v>
      </c>
      <c r="S2040" s="34">
        <v>55019.100000000006</v>
      </c>
    </row>
    <row r="2041" spans="2:19">
      <c r="B2041" s="5">
        <v>1979</v>
      </c>
      <c r="C2041" s="34">
        <v>19474.596462882768</v>
      </c>
      <c r="D2041" s="34">
        <v>19474.596462882768</v>
      </c>
      <c r="E2041" s="34">
        <v>19474.596462882768</v>
      </c>
      <c r="F2041" s="34">
        <v>19474.596462882768</v>
      </c>
      <c r="G2041" s="34">
        <v>19474.596462882768</v>
      </c>
      <c r="H2041" s="34">
        <v>19474.599999999999</v>
      </c>
      <c r="I2041" s="34">
        <v>19474.599999999999</v>
      </c>
      <c r="J2041" s="34">
        <v>19474.599999999999</v>
      </c>
      <c r="K2041" s="34">
        <v>19474.599999999999</v>
      </c>
      <c r="L2041" s="34">
        <v>19474.599999999999</v>
      </c>
      <c r="M2041" s="34">
        <v>19474.599999999999</v>
      </c>
      <c r="N2041" s="34">
        <v>19474.599999999999</v>
      </c>
      <c r="O2041" s="34">
        <v>19474.599999999999</v>
      </c>
      <c r="P2041" s="34">
        <v>19474.599999999999</v>
      </c>
      <c r="Q2041" s="34">
        <v>19474.599999999999</v>
      </c>
      <c r="R2041" s="34">
        <v>19474.599999999999</v>
      </c>
      <c r="S2041" s="34">
        <v>19474.599999999999</v>
      </c>
    </row>
    <row r="2042" spans="2:19">
      <c r="B2042" s="5">
        <v>1978</v>
      </c>
      <c r="C2042" s="34">
        <v>49276.777634047947</v>
      </c>
      <c r="D2042" s="34">
        <v>49276.777634047947</v>
      </c>
      <c r="E2042" s="34">
        <v>49276.777634047947</v>
      </c>
      <c r="F2042" s="34">
        <v>49276.777634047947</v>
      </c>
      <c r="G2042" s="34">
        <v>49276.777634047947</v>
      </c>
      <c r="H2042" s="34">
        <v>49276.78</v>
      </c>
      <c r="I2042" s="34">
        <v>49276.78</v>
      </c>
      <c r="J2042" s="34">
        <v>49276.78</v>
      </c>
      <c r="K2042" s="34">
        <v>49276.78</v>
      </c>
      <c r="L2042" s="34">
        <v>49276.78</v>
      </c>
      <c r="M2042" s="34">
        <v>49276.78</v>
      </c>
      <c r="N2042" s="34">
        <v>49276.78</v>
      </c>
      <c r="O2042" s="34">
        <v>49276.78</v>
      </c>
      <c r="P2042" s="34">
        <v>49276.78</v>
      </c>
      <c r="Q2042" s="34">
        <v>49276.78</v>
      </c>
      <c r="R2042" s="34">
        <v>49276.78</v>
      </c>
      <c r="S2042" s="34">
        <v>49276.78</v>
      </c>
    </row>
    <row r="2043" spans="2:19">
      <c r="B2043" s="5">
        <v>1977</v>
      </c>
      <c r="C2043" s="34">
        <v>83166.226103495705</v>
      </c>
      <c r="D2043" s="34">
        <v>83166.226103495705</v>
      </c>
      <c r="E2043" s="34">
        <v>83166.226103495705</v>
      </c>
      <c r="F2043" s="34">
        <v>83166.226103495705</v>
      </c>
      <c r="G2043" s="34">
        <v>83166.226103495705</v>
      </c>
      <c r="H2043" s="34">
        <v>83166</v>
      </c>
      <c r="I2043" s="34">
        <v>83166</v>
      </c>
      <c r="J2043" s="34">
        <v>83166</v>
      </c>
      <c r="K2043" s="34">
        <v>83166</v>
      </c>
      <c r="L2043" s="34">
        <v>83166</v>
      </c>
      <c r="M2043" s="34">
        <v>83166.23</v>
      </c>
      <c r="N2043" s="34">
        <v>83166.23</v>
      </c>
      <c r="O2043" s="34">
        <v>83166.23</v>
      </c>
      <c r="P2043" s="34">
        <v>83166.23</v>
      </c>
      <c r="Q2043" s="34">
        <v>83166.23</v>
      </c>
      <c r="R2043" s="34">
        <v>83166.23</v>
      </c>
      <c r="S2043" s="34">
        <v>83166.23</v>
      </c>
    </row>
    <row r="2044" spans="2:19">
      <c r="B2044" s="5">
        <v>1976</v>
      </c>
      <c r="C2044" s="34">
        <v>32126.514063083192</v>
      </c>
      <c r="D2044" s="34">
        <v>32126.514063083192</v>
      </c>
      <c r="E2044" s="34">
        <v>32126.514063083192</v>
      </c>
      <c r="F2044" s="34">
        <v>32126.514063083192</v>
      </c>
      <c r="G2044" s="34">
        <v>32126.514063083192</v>
      </c>
      <c r="H2044" s="34">
        <v>32126.51</v>
      </c>
      <c r="I2044" s="34">
        <v>32126.51</v>
      </c>
      <c r="J2044" s="34">
        <v>32126.51</v>
      </c>
      <c r="K2044" s="34">
        <v>32126.51</v>
      </c>
      <c r="L2044" s="34">
        <v>32126.51</v>
      </c>
      <c r="M2044" s="34">
        <v>32126.51</v>
      </c>
      <c r="N2044" s="34">
        <v>32126.51</v>
      </c>
      <c r="O2044" s="34">
        <v>32126.51</v>
      </c>
      <c r="P2044" s="34">
        <v>32126.51</v>
      </c>
      <c r="Q2044" s="34">
        <v>32126.51</v>
      </c>
      <c r="R2044" s="34">
        <v>32126.51</v>
      </c>
      <c r="S2044" s="34">
        <v>32126.51</v>
      </c>
    </row>
    <row r="2045" spans="2:19">
      <c r="B2045" s="5">
        <v>1975</v>
      </c>
      <c r="C2045" s="34">
        <v>64821.584698056577</v>
      </c>
      <c r="D2045" s="34">
        <v>64821.584698056577</v>
      </c>
      <c r="E2045" s="34">
        <v>64821.584698056577</v>
      </c>
      <c r="F2045" s="34">
        <v>64821.584698056577</v>
      </c>
      <c r="G2045" s="34">
        <v>64821.584698056577</v>
      </c>
      <c r="H2045" s="34">
        <v>64821.58</v>
      </c>
      <c r="I2045" s="34">
        <v>64821.58</v>
      </c>
      <c r="J2045" s="34">
        <v>64821.58</v>
      </c>
      <c r="K2045" s="34">
        <v>64821.58</v>
      </c>
      <c r="L2045" s="34">
        <v>64821.58</v>
      </c>
      <c r="M2045" s="34">
        <v>64821.58</v>
      </c>
      <c r="N2045" s="34">
        <v>64821.58</v>
      </c>
      <c r="O2045" s="34">
        <v>64821.58</v>
      </c>
      <c r="P2045" s="34">
        <v>64821.58</v>
      </c>
      <c r="Q2045" s="34">
        <v>64821.58</v>
      </c>
      <c r="R2045" s="34">
        <v>64821.58</v>
      </c>
      <c r="S2045" s="34">
        <v>64821.58</v>
      </c>
    </row>
    <row r="2046" spans="2:19">
      <c r="B2046" s="5">
        <v>1974</v>
      </c>
      <c r="C2046" s="34">
        <v>211317.44579027829</v>
      </c>
      <c r="D2046" s="34">
        <v>211317.44579027829</v>
      </c>
      <c r="E2046" s="34">
        <v>211317.44579027829</v>
      </c>
      <c r="F2046" s="34">
        <v>211317.44579027829</v>
      </c>
      <c r="G2046" s="34">
        <v>211317.44579027829</v>
      </c>
      <c r="H2046" s="34">
        <v>163219.20000000001</v>
      </c>
      <c r="I2046" s="34">
        <v>163219.20000000001</v>
      </c>
      <c r="J2046" s="34">
        <v>163219.20000000001</v>
      </c>
      <c r="K2046" s="34">
        <v>163219.20000000001</v>
      </c>
      <c r="L2046" s="34">
        <v>163219.20000000001</v>
      </c>
      <c r="M2046" s="34">
        <v>163219.20000000001</v>
      </c>
      <c r="N2046" s="34">
        <v>163219.20000000001</v>
      </c>
      <c r="O2046" s="34">
        <v>163219.20000000001</v>
      </c>
      <c r="P2046" s="34">
        <v>163219.20000000001</v>
      </c>
      <c r="Q2046" s="34">
        <v>163219.20000000001</v>
      </c>
      <c r="R2046" s="34">
        <v>163219.20000000001</v>
      </c>
      <c r="S2046" s="34">
        <v>163219.20000000001</v>
      </c>
    </row>
    <row r="2047" spans="2:19">
      <c r="B2047" s="5">
        <v>1973</v>
      </c>
      <c r="C2047" s="34">
        <v>72142.261853024043</v>
      </c>
      <c r="D2047" s="34">
        <v>72142.261853024043</v>
      </c>
      <c r="E2047" s="34">
        <v>72142.261853024043</v>
      </c>
      <c r="F2047" s="34">
        <v>72142.261853024043</v>
      </c>
      <c r="G2047" s="34">
        <v>72142.261853024043</v>
      </c>
      <c r="H2047" s="34">
        <v>72142</v>
      </c>
      <c r="I2047" s="34">
        <v>72142</v>
      </c>
      <c r="J2047" s="34">
        <v>72142</v>
      </c>
      <c r="K2047" s="34">
        <v>72142</v>
      </c>
      <c r="L2047" s="34">
        <v>72142</v>
      </c>
      <c r="M2047" s="34">
        <v>72142.259999999995</v>
      </c>
      <c r="N2047" s="34">
        <v>72142.259999999995</v>
      </c>
      <c r="O2047" s="34">
        <v>72142.259999999995</v>
      </c>
      <c r="P2047" s="34">
        <v>72142.259999999995</v>
      </c>
      <c r="Q2047" s="34">
        <v>72142.259999999995</v>
      </c>
      <c r="R2047" s="34">
        <v>72142.259999999995</v>
      </c>
      <c r="S2047" s="34">
        <v>72142.259999999995</v>
      </c>
    </row>
    <row r="2048" spans="2:19">
      <c r="B2048" s="5">
        <v>1972</v>
      </c>
      <c r="C2048" s="34">
        <v>85915.953840568967</v>
      </c>
      <c r="D2048" s="34">
        <v>85915.953840568967</v>
      </c>
      <c r="E2048" s="34">
        <v>85915.953840568967</v>
      </c>
      <c r="F2048" s="34">
        <v>85915.953840568967</v>
      </c>
      <c r="G2048" s="34">
        <v>85915.953840568967</v>
      </c>
      <c r="H2048" s="34">
        <v>85915.95</v>
      </c>
      <c r="I2048" s="34">
        <v>85915.95</v>
      </c>
      <c r="J2048" s="34">
        <v>85915.95</v>
      </c>
      <c r="K2048" s="34">
        <v>85915.95</v>
      </c>
      <c r="L2048" s="34">
        <v>85915.95</v>
      </c>
      <c r="M2048" s="34">
        <v>85915.95</v>
      </c>
      <c r="N2048" s="34">
        <v>85915.95</v>
      </c>
      <c r="O2048" s="34">
        <v>85915.95</v>
      </c>
      <c r="P2048" s="34">
        <v>85915.95</v>
      </c>
      <c r="Q2048" s="34">
        <v>85915.95</v>
      </c>
      <c r="R2048" s="34">
        <v>85915.95</v>
      </c>
      <c r="S2048" s="34">
        <v>85915.95</v>
      </c>
    </row>
    <row r="2049" spans="2:19">
      <c r="B2049" s="5">
        <v>1971</v>
      </c>
      <c r="C2049" s="34">
        <v>45366.928618540464</v>
      </c>
      <c r="D2049" s="34">
        <v>45366.928618540464</v>
      </c>
      <c r="E2049" s="34">
        <v>45366.928618540464</v>
      </c>
      <c r="F2049" s="34">
        <v>45366.928618540464</v>
      </c>
      <c r="G2049" s="34">
        <v>45366.928618540464</v>
      </c>
      <c r="H2049" s="34">
        <v>44875.07</v>
      </c>
      <c r="I2049" s="34">
        <v>44875.07</v>
      </c>
      <c r="J2049" s="34">
        <v>44875.07</v>
      </c>
      <c r="K2049" s="34">
        <v>44875.07</v>
      </c>
      <c r="L2049" s="34">
        <v>44875.07</v>
      </c>
      <c r="M2049" s="34">
        <v>44875.07</v>
      </c>
      <c r="N2049" s="34">
        <v>44875.07</v>
      </c>
      <c r="O2049" s="34">
        <v>44875.07</v>
      </c>
      <c r="P2049" s="34">
        <v>44875.07</v>
      </c>
      <c r="Q2049" s="34">
        <v>44875.07</v>
      </c>
      <c r="R2049" s="34">
        <v>44875.07</v>
      </c>
      <c r="S2049" s="34">
        <v>44875.07</v>
      </c>
    </row>
    <row r="2050" spans="2:19">
      <c r="B2050" s="5">
        <v>1970</v>
      </c>
      <c r="C2050" s="34">
        <v>22317.890614214935</v>
      </c>
      <c r="D2050" s="34">
        <v>22317.890614214935</v>
      </c>
      <c r="E2050" s="34">
        <v>22317.890614214935</v>
      </c>
      <c r="F2050" s="34">
        <v>22317.890614214935</v>
      </c>
      <c r="G2050" s="34">
        <v>22317.890614214935</v>
      </c>
      <c r="H2050" s="34">
        <v>22317.89</v>
      </c>
      <c r="I2050" s="34">
        <v>22317.89</v>
      </c>
      <c r="J2050" s="34">
        <v>22317.89</v>
      </c>
      <c r="K2050" s="34">
        <v>22317.89</v>
      </c>
      <c r="L2050" s="34">
        <v>22317.89</v>
      </c>
      <c r="M2050" s="34">
        <v>22317.89</v>
      </c>
      <c r="N2050" s="34">
        <v>22317.89</v>
      </c>
      <c r="O2050" s="34">
        <v>22317.89</v>
      </c>
      <c r="P2050" s="34">
        <v>22317.89</v>
      </c>
      <c r="Q2050" s="34">
        <v>22317.89</v>
      </c>
      <c r="R2050" s="34">
        <v>22317.89</v>
      </c>
      <c r="S2050" s="34">
        <v>22317.89</v>
      </c>
    </row>
    <row r="2051" spans="2:19">
      <c r="B2051" s="5">
        <v>1969</v>
      </c>
      <c r="C2051" s="34">
        <v>19448.009285060562</v>
      </c>
      <c r="D2051" s="34">
        <v>19448.009285060562</v>
      </c>
      <c r="E2051" s="34">
        <v>19448.009285060562</v>
      </c>
      <c r="F2051" s="34">
        <v>19448.009285060562</v>
      </c>
      <c r="G2051" s="34">
        <v>19448.009285060562</v>
      </c>
      <c r="H2051" s="34">
        <v>19448</v>
      </c>
      <c r="I2051" s="34">
        <v>19448</v>
      </c>
      <c r="J2051" s="34">
        <v>19448</v>
      </c>
      <c r="K2051" s="34">
        <v>19448</v>
      </c>
      <c r="L2051" s="34">
        <v>19448</v>
      </c>
      <c r="M2051" s="34">
        <v>19448.010000000002</v>
      </c>
      <c r="N2051" s="34">
        <v>19448.010000000002</v>
      </c>
      <c r="O2051" s="34">
        <v>19448.010000000002</v>
      </c>
      <c r="P2051" s="34">
        <v>19448.010000000002</v>
      </c>
      <c r="Q2051" s="34">
        <v>19448.010000000002</v>
      </c>
      <c r="R2051" s="34">
        <v>19448.010000000002</v>
      </c>
      <c r="S2051" s="34">
        <v>19448.010000000002</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4614.4092277958716</v>
      </c>
      <c r="D2054" s="34">
        <v>4614.4092277958716</v>
      </c>
      <c r="E2054" s="34">
        <v>4614.4092277958716</v>
      </c>
      <c r="F2054" s="34">
        <v>4614.4092277958716</v>
      </c>
      <c r="G2054" s="34">
        <v>4614.4092277958716</v>
      </c>
      <c r="H2054" s="34">
        <v>4614</v>
      </c>
      <c r="I2054" s="34">
        <v>4614</v>
      </c>
      <c r="J2054" s="34">
        <v>4614</v>
      </c>
      <c r="K2054" s="34">
        <v>4614</v>
      </c>
      <c r="L2054" s="34">
        <v>4614</v>
      </c>
      <c r="M2054" s="34">
        <v>1102.3499999999999</v>
      </c>
      <c r="N2054" s="34">
        <v>1102.3499999999999</v>
      </c>
      <c r="O2054" s="34">
        <v>1102.3499999999999</v>
      </c>
      <c r="P2054" s="34">
        <v>1102.3499999999999</v>
      </c>
      <c r="Q2054" s="34">
        <v>1102.3499999999999</v>
      </c>
      <c r="R2054" s="34">
        <v>1102.3499999999999</v>
      </c>
      <c r="S2054" s="34">
        <v>1102.3499999999999</v>
      </c>
    </row>
    <row r="2055" spans="2:19">
      <c r="B2055" s="5">
        <v>1965</v>
      </c>
      <c r="C2055" s="34">
        <v>43311.023964250475</v>
      </c>
      <c r="D2055" s="34">
        <v>43311.023964250475</v>
      </c>
      <c r="E2055" s="34">
        <v>43311.023964250475</v>
      </c>
      <c r="F2055" s="34">
        <v>43311.023964250475</v>
      </c>
      <c r="G2055" s="34">
        <v>43311.023964250475</v>
      </c>
      <c r="H2055" s="34">
        <v>43311</v>
      </c>
      <c r="I2055" s="34">
        <v>43311</v>
      </c>
      <c r="J2055" s="34">
        <v>43311</v>
      </c>
      <c r="K2055" s="34">
        <v>43311</v>
      </c>
      <c r="L2055" s="34">
        <v>43311</v>
      </c>
      <c r="M2055" s="34">
        <v>43311.03</v>
      </c>
      <c r="N2055" s="34">
        <v>43311.03</v>
      </c>
      <c r="O2055" s="34">
        <v>43311.03</v>
      </c>
      <c r="P2055" s="34">
        <v>43311.03</v>
      </c>
      <c r="Q2055" s="34">
        <v>43311.03</v>
      </c>
      <c r="R2055" s="34">
        <v>43311.03</v>
      </c>
      <c r="S2055" s="34">
        <v>43311.03</v>
      </c>
    </row>
    <row r="2056" spans="2:19">
      <c r="B2056" s="5">
        <v>1964</v>
      </c>
      <c r="C2056" s="34">
        <v>51251.386879227743</v>
      </c>
      <c r="D2056" s="34">
        <v>51251.386879227743</v>
      </c>
      <c r="E2056" s="34">
        <v>51251.386879227743</v>
      </c>
      <c r="F2056" s="34">
        <v>51251.386879227743</v>
      </c>
      <c r="G2056" s="34">
        <v>51251.386879227743</v>
      </c>
      <c r="H2056" s="34">
        <v>51251</v>
      </c>
      <c r="I2056" s="34">
        <v>51251</v>
      </c>
      <c r="J2056" s="34">
        <v>51251</v>
      </c>
      <c r="K2056" s="34">
        <v>51251</v>
      </c>
      <c r="L2056" s="34">
        <v>51251</v>
      </c>
      <c r="M2056" s="34">
        <v>51251.39</v>
      </c>
      <c r="N2056" s="34">
        <v>51251.39</v>
      </c>
      <c r="O2056" s="34">
        <v>51251.39</v>
      </c>
      <c r="P2056" s="34">
        <v>51251.39</v>
      </c>
      <c r="Q2056" s="34">
        <v>51251.39</v>
      </c>
      <c r="R2056" s="34">
        <v>51251.39</v>
      </c>
      <c r="S2056" s="34">
        <v>51251.39</v>
      </c>
    </row>
    <row r="2057" spans="2:19">
      <c r="B2057" s="5">
        <v>1963</v>
      </c>
      <c r="C2057" s="34"/>
      <c r="D2057" s="34"/>
      <c r="E2057" s="34"/>
      <c r="F2057" s="34"/>
      <c r="G2057" s="34"/>
      <c r="H2057" s="34">
        <v>4807</v>
      </c>
      <c r="I2057" s="34">
        <v>4807</v>
      </c>
      <c r="J2057" s="34">
        <v>4807</v>
      </c>
      <c r="K2057" s="34">
        <v>4807</v>
      </c>
      <c r="L2057" s="34">
        <v>4807</v>
      </c>
      <c r="M2057" s="34">
        <v>4806.6499999999996</v>
      </c>
      <c r="N2057" s="34">
        <v>4806.6499999999996</v>
      </c>
      <c r="O2057" s="34">
        <v>4806.6499999999996</v>
      </c>
      <c r="P2057" s="34">
        <v>4806.6499999999996</v>
      </c>
      <c r="Q2057" s="34">
        <v>4806.6499999999996</v>
      </c>
      <c r="R2057" s="34">
        <v>4806.6499999999996</v>
      </c>
      <c r="S2057" s="34">
        <v>4806.6499999999996</v>
      </c>
    </row>
    <row r="2058" spans="2:19">
      <c r="B2058" s="5">
        <v>1962</v>
      </c>
      <c r="C2058" s="34"/>
      <c r="D2058" s="34"/>
      <c r="E2058" s="34"/>
      <c r="F2058" s="34"/>
      <c r="G2058" s="34"/>
      <c r="H2058" s="34">
        <v>7753</v>
      </c>
      <c r="I2058" s="34">
        <v>7753</v>
      </c>
      <c r="J2058" s="34">
        <v>7753</v>
      </c>
      <c r="K2058" s="34">
        <v>7753</v>
      </c>
      <c r="L2058" s="34">
        <v>7753</v>
      </c>
      <c r="M2058" s="34">
        <v>7752.72</v>
      </c>
      <c r="N2058" s="34">
        <v>7752.72</v>
      </c>
      <c r="O2058" s="34">
        <v>7752.72</v>
      </c>
      <c r="P2058" s="34">
        <v>7752.72</v>
      </c>
      <c r="Q2058" s="34">
        <v>7752.72</v>
      </c>
      <c r="R2058" s="34">
        <v>7752.72</v>
      </c>
      <c r="S2058" s="34">
        <v>7752.72</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3088548.0113093876</v>
      </c>
      <c r="D2091" s="7">
        <f>SUM(D2013:D2090)</f>
        <v>3193499.1563093876</v>
      </c>
      <c r="E2091" s="7">
        <f>SUM(E2012:E2090)</f>
        <v>3284446.6413093875</v>
      </c>
      <c r="F2091" s="7">
        <f>SUM(F2011:F2090)</f>
        <v>3308937.3213093872</v>
      </c>
      <c r="G2091" s="7">
        <f>SUM(G2010:G2090)</f>
        <v>3356788.7513093874</v>
      </c>
      <c r="H2091" s="7">
        <f>SUM(H2004:H2090)</f>
        <v>3040045.1730000004</v>
      </c>
      <c r="I2091" s="7">
        <f>SUM(I2004:I2090)</f>
        <v>3051113.2830000003</v>
      </c>
      <c r="J2091" s="7">
        <f t="shared" ref="J2091" si="39">SUM(J2004:J2090)</f>
        <v>3095897.7830000003</v>
      </c>
      <c r="K2091" s="7">
        <f>SUM(K2004:K2090)</f>
        <v>3101327.3629999999</v>
      </c>
      <c r="L2091" s="7">
        <f t="shared" ref="L2091" si="40">SUM(L2004:L2090)</f>
        <v>3101327.3629999999</v>
      </c>
      <c r="M2091" s="7">
        <f>SUM(M2004:M2090)</f>
        <v>3089198.1950000003</v>
      </c>
      <c r="N2091" s="10">
        <f>SUM(N1999:N2090)</f>
        <v>3100077.2549999999</v>
      </c>
      <c r="O2091" s="10">
        <f>SUM(O1999:O2090)</f>
        <v>3131564.415</v>
      </c>
      <c r="P2091" s="10">
        <f>SUM(P1999:P2090)</f>
        <v>3182514.1149999998</v>
      </c>
      <c r="Q2091" s="10">
        <f>SUM(Q1999:Q2090)</f>
        <v>3186084.1149999998</v>
      </c>
      <c r="R2091" s="10">
        <f>SUM(R1998:R2090)</f>
        <v>3201853.1549999998</v>
      </c>
      <c r="S2091" s="10">
        <f>SUM(S1998:S2090)</f>
        <v>3244737.6949999998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v>0</v>
      </c>
    </row>
    <row r="2095" spans="1:19">
      <c r="B2095" s="5">
        <v>2020</v>
      </c>
      <c r="C2095" s="33"/>
      <c r="D2095" s="33"/>
      <c r="E2095" s="33"/>
      <c r="F2095" s="33"/>
      <c r="G2095" s="33"/>
      <c r="H2095" s="33"/>
      <c r="I2095" s="33"/>
      <c r="J2095" s="33"/>
      <c r="K2095" s="33"/>
      <c r="L2095" s="33"/>
      <c r="M2095" s="33"/>
      <c r="N2095" s="33"/>
      <c r="O2095" s="33"/>
      <c r="P2095" s="33"/>
      <c r="Q2095" s="34"/>
      <c r="R2095" s="34"/>
      <c r="S2095" s="34">
        <v>0</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v>0</v>
      </c>
    </row>
    <row r="2097" spans="1:19">
      <c r="A2097" s="37"/>
      <c r="B2097" s="5">
        <v>2018</v>
      </c>
      <c r="C2097" s="33"/>
      <c r="D2097" s="33"/>
      <c r="E2097" s="33"/>
      <c r="F2097" s="33"/>
      <c r="G2097" s="33"/>
      <c r="H2097" s="33"/>
      <c r="I2097" s="33"/>
      <c r="J2097" s="33"/>
      <c r="K2097" s="33"/>
      <c r="L2097" s="33"/>
      <c r="M2097" s="33"/>
      <c r="N2097" s="33"/>
      <c r="O2097" s="34">
        <v>13954.45</v>
      </c>
      <c r="P2097" s="34">
        <v>13954.45</v>
      </c>
      <c r="Q2097" s="34">
        <v>13954.45</v>
      </c>
      <c r="R2097" s="34">
        <v>13954.45</v>
      </c>
      <c r="S2097" s="34">
        <v>13954.45</v>
      </c>
    </row>
    <row r="2098" spans="1:19">
      <c r="A2098" s="37"/>
      <c r="B2098" s="5">
        <v>2017</v>
      </c>
      <c r="C2098" s="33"/>
      <c r="D2098" s="33"/>
      <c r="E2098" s="33"/>
      <c r="F2098" s="33"/>
      <c r="G2098" s="33"/>
      <c r="H2098" s="33"/>
      <c r="I2098" s="33"/>
      <c r="J2098" s="33"/>
      <c r="K2098" s="33"/>
      <c r="L2098" s="33"/>
      <c r="M2098" s="33"/>
      <c r="N2098" s="34"/>
      <c r="O2098" s="34"/>
      <c r="P2098" s="34"/>
      <c r="Q2098" s="34"/>
      <c r="R2098" s="34"/>
      <c r="S2098" s="34">
        <v>0</v>
      </c>
    </row>
    <row r="2099" spans="1:19">
      <c r="B2099" s="5">
        <v>2016</v>
      </c>
      <c r="C2099" s="33"/>
      <c r="D2099" s="33"/>
      <c r="E2099" s="33"/>
      <c r="F2099" s="33"/>
      <c r="G2099" s="33"/>
      <c r="H2099" s="33"/>
      <c r="I2099" s="33"/>
      <c r="J2099" s="33"/>
      <c r="K2099" s="33"/>
      <c r="L2099" s="33"/>
      <c r="M2099" s="34">
        <v>0</v>
      </c>
      <c r="N2099" s="34"/>
      <c r="O2099" s="34"/>
      <c r="P2099" s="34"/>
      <c r="Q2099" s="34"/>
      <c r="R2099" s="34"/>
      <c r="S2099" s="34">
        <v>0</v>
      </c>
    </row>
    <row r="2100" spans="1:19">
      <c r="B2100" s="5">
        <v>2015</v>
      </c>
      <c r="C2100" s="33"/>
      <c r="D2100" s="33"/>
      <c r="E2100" s="33"/>
      <c r="F2100" s="33"/>
      <c r="G2100" s="33"/>
      <c r="H2100" s="33"/>
      <c r="I2100" s="33"/>
      <c r="J2100" s="33"/>
      <c r="K2100" s="33"/>
      <c r="L2100" s="34"/>
      <c r="M2100" s="34">
        <v>0</v>
      </c>
      <c r="N2100" s="34"/>
      <c r="O2100" s="34"/>
      <c r="P2100" s="34"/>
      <c r="Q2100" s="34"/>
      <c r="R2100" s="34"/>
      <c r="S2100" s="34">
        <v>0</v>
      </c>
    </row>
    <row r="2101" spans="1:19">
      <c r="B2101" s="5">
        <v>2014</v>
      </c>
      <c r="C2101" s="33"/>
      <c r="D2101" s="33"/>
      <c r="E2101" s="33"/>
      <c r="F2101" s="33"/>
      <c r="G2101" s="33"/>
      <c r="H2101" s="33"/>
      <c r="I2101" s="33"/>
      <c r="J2101" s="33"/>
      <c r="K2101" s="34"/>
      <c r="L2101" s="34"/>
      <c r="M2101" s="34">
        <v>0</v>
      </c>
      <c r="N2101" s="34"/>
      <c r="O2101" s="34"/>
      <c r="P2101" s="34"/>
      <c r="Q2101" s="34"/>
      <c r="R2101" s="34"/>
      <c r="S2101" s="34">
        <v>0</v>
      </c>
    </row>
    <row r="2102" spans="1:19">
      <c r="B2102" s="5">
        <v>2013</v>
      </c>
      <c r="C2102" s="33"/>
      <c r="D2102" s="33"/>
      <c r="E2102" s="33"/>
      <c r="F2102" s="33"/>
      <c r="G2102" s="33"/>
      <c r="H2102" s="33"/>
      <c r="I2102" s="33"/>
      <c r="J2102" s="34"/>
      <c r="K2102" s="34"/>
      <c r="L2102" s="34"/>
      <c r="M2102" s="34">
        <v>0</v>
      </c>
      <c r="N2102" s="34"/>
      <c r="O2102" s="34"/>
      <c r="P2102" s="34"/>
      <c r="Q2102" s="34"/>
      <c r="R2102" s="34"/>
      <c r="S2102" s="34">
        <v>0</v>
      </c>
    </row>
    <row r="2103" spans="1:19">
      <c r="B2103" s="5">
        <v>2012</v>
      </c>
      <c r="C2103" s="33"/>
      <c r="D2103" s="33"/>
      <c r="E2103" s="33"/>
      <c r="F2103" s="33"/>
      <c r="G2103" s="33"/>
      <c r="H2103" s="33"/>
      <c r="I2103" s="34"/>
      <c r="J2103" s="34"/>
      <c r="K2103" s="34"/>
      <c r="L2103" s="34"/>
      <c r="M2103" s="34">
        <v>0</v>
      </c>
      <c r="N2103" s="34"/>
      <c r="O2103" s="34"/>
      <c r="P2103" s="34"/>
      <c r="Q2103" s="34"/>
      <c r="R2103" s="34"/>
      <c r="S2103" s="34">
        <v>0</v>
      </c>
    </row>
    <row r="2104" spans="1:19">
      <c r="B2104" s="5">
        <v>2011</v>
      </c>
      <c r="C2104" s="33"/>
      <c r="D2104" s="33"/>
      <c r="E2104" s="33"/>
      <c r="F2104" s="33"/>
      <c r="G2104" s="33"/>
      <c r="H2104" s="34">
        <v>0</v>
      </c>
      <c r="I2104" s="34"/>
      <c r="J2104" s="34"/>
      <c r="K2104" s="34"/>
      <c r="L2104" s="34"/>
      <c r="M2104" s="34">
        <v>0</v>
      </c>
      <c r="N2104" s="34"/>
      <c r="O2104" s="34"/>
      <c r="P2104" s="34"/>
      <c r="Q2104" s="34"/>
      <c r="R2104" s="34"/>
      <c r="S2104" s="34">
        <v>0</v>
      </c>
    </row>
    <row r="2105" spans="1:19">
      <c r="B2105" s="5">
        <v>2010</v>
      </c>
      <c r="C2105" s="33"/>
      <c r="D2105" s="33"/>
      <c r="E2105" s="33"/>
      <c r="F2105" s="33"/>
      <c r="G2105" s="34"/>
      <c r="H2105" s="34">
        <v>0</v>
      </c>
      <c r="I2105" s="34"/>
      <c r="J2105" s="34"/>
      <c r="K2105" s="34"/>
      <c r="L2105" s="34"/>
      <c r="M2105" s="34">
        <v>0</v>
      </c>
      <c r="N2105" s="34"/>
      <c r="O2105" s="34"/>
      <c r="P2105" s="34"/>
      <c r="Q2105" s="34"/>
      <c r="R2105" s="34"/>
      <c r="S2105" s="34">
        <v>0</v>
      </c>
    </row>
    <row r="2106" spans="1:19">
      <c r="B2106" s="5">
        <v>2009</v>
      </c>
      <c r="C2106" s="33"/>
      <c r="D2106" s="33"/>
      <c r="E2106" s="33"/>
      <c r="F2106" s="34"/>
      <c r="G2106" s="34"/>
      <c r="H2106" s="34">
        <v>0</v>
      </c>
      <c r="I2106" s="34"/>
      <c r="J2106" s="34"/>
      <c r="K2106" s="34"/>
      <c r="L2106" s="34"/>
      <c r="M2106" s="34">
        <v>0</v>
      </c>
      <c r="N2106" s="34"/>
      <c r="O2106" s="34"/>
      <c r="P2106" s="34"/>
      <c r="Q2106" s="34"/>
      <c r="R2106" s="34"/>
      <c r="S2106" s="34">
        <v>0</v>
      </c>
    </row>
    <row r="2107" spans="1:19">
      <c r="B2107" s="5">
        <v>2008</v>
      </c>
      <c r="C2107" s="33"/>
      <c r="D2107" s="33"/>
      <c r="E2107" s="34">
        <v>8398.1299999999992</v>
      </c>
      <c r="F2107" s="34">
        <v>8398.1299999999992</v>
      </c>
      <c r="G2107" s="34">
        <v>8398.1299999999992</v>
      </c>
      <c r="H2107" s="34">
        <v>8398.1299999999992</v>
      </c>
      <c r="I2107" s="34">
        <v>8398.1299999999992</v>
      </c>
      <c r="J2107" s="34">
        <v>8398.1299999999992</v>
      </c>
      <c r="K2107" s="34">
        <v>8398.1299999999992</v>
      </c>
      <c r="L2107" s="34">
        <v>8398.1299999999992</v>
      </c>
      <c r="M2107" s="34">
        <v>8398.1299999999992</v>
      </c>
      <c r="N2107" s="34">
        <v>8398.1299999999992</v>
      </c>
      <c r="O2107" s="34">
        <v>8398.1299999999992</v>
      </c>
      <c r="P2107" s="34">
        <v>8398.1299999999992</v>
      </c>
      <c r="Q2107" s="34">
        <v>8398.1299999999992</v>
      </c>
      <c r="R2107" s="34">
        <v>8398.1299999999992</v>
      </c>
      <c r="S2107" s="34">
        <v>8398.1299999999992</v>
      </c>
    </row>
    <row r="2108" spans="1:19">
      <c r="B2108" s="5">
        <v>2007</v>
      </c>
      <c r="C2108" s="33"/>
      <c r="D2108" s="34"/>
      <c r="E2108" s="34"/>
      <c r="F2108" s="34"/>
      <c r="G2108" s="34"/>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1860</v>
      </c>
      <c r="D2109" s="34">
        <v>1860</v>
      </c>
      <c r="E2109" s="34">
        <v>1860</v>
      </c>
      <c r="F2109" s="34">
        <v>1860</v>
      </c>
      <c r="G2109" s="34">
        <v>1860</v>
      </c>
      <c r="H2109" s="34">
        <v>1860</v>
      </c>
      <c r="I2109" s="34">
        <v>1860</v>
      </c>
      <c r="J2109" s="34">
        <v>1860</v>
      </c>
      <c r="K2109" s="34">
        <v>1860</v>
      </c>
      <c r="L2109" s="34">
        <v>1860</v>
      </c>
      <c r="M2109" s="34">
        <v>1860</v>
      </c>
      <c r="N2109" s="34">
        <v>1860</v>
      </c>
      <c r="O2109" s="34">
        <v>1860</v>
      </c>
      <c r="P2109" s="34">
        <v>1860</v>
      </c>
      <c r="Q2109" s="34">
        <v>1860</v>
      </c>
      <c r="R2109" s="34">
        <v>1860</v>
      </c>
      <c r="S2109" s="34">
        <v>1860</v>
      </c>
    </row>
    <row r="2110" spans="1:19">
      <c r="B2110" s="5">
        <v>2005</v>
      </c>
      <c r="C2110" s="34"/>
      <c r="D2110" s="34"/>
      <c r="E2110" s="34"/>
      <c r="F2110" s="34"/>
      <c r="G2110" s="34"/>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8454</v>
      </c>
      <c r="D2113" s="34">
        <v>8454</v>
      </c>
      <c r="E2113" s="34">
        <v>8454</v>
      </c>
      <c r="F2113" s="34">
        <v>8454</v>
      </c>
      <c r="G2113" s="34">
        <v>8454</v>
      </c>
      <c r="H2113" s="34">
        <v>8454</v>
      </c>
      <c r="I2113" s="34">
        <v>8454</v>
      </c>
      <c r="J2113" s="34">
        <v>8454</v>
      </c>
      <c r="K2113" s="34">
        <v>8454</v>
      </c>
      <c r="L2113" s="34">
        <v>8454</v>
      </c>
      <c r="M2113" s="34">
        <v>8454</v>
      </c>
      <c r="N2113" s="34">
        <v>8454</v>
      </c>
      <c r="O2113" s="34">
        <v>8454</v>
      </c>
      <c r="P2113" s="34">
        <v>8454</v>
      </c>
      <c r="Q2113" s="34">
        <v>8454</v>
      </c>
      <c r="R2113" s="34">
        <v>8454</v>
      </c>
      <c r="S2113" s="34">
        <v>8454</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0.51129188119621849</v>
      </c>
      <c r="D2115" s="34">
        <v>0.51129188119621849</v>
      </c>
      <c r="E2115" s="34">
        <v>0.51129188119621849</v>
      </c>
      <c r="F2115" s="34">
        <v>0.51129188119621849</v>
      </c>
      <c r="G2115" s="34">
        <v>0.51129188119621849</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136627.77951048917</v>
      </c>
      <c r="D2120" s="34">
        <v>136627.77951048917</v>
      </c>
      <c r="E2120" s="34">
        <v>136627.77951048917</v>
      </c>
      <c r="F2120" s="34">
        <v>136627.77951048917</v>
      </c>
      <c r="G2120" s="34">
        <v>136627.77951048917</v>
      </c>
      <c r="H2120" s="34">
        <v>136627.78</v>
      </c>
      <c r="I2120" s="34">
        <v>136627.78</v>
      </c>
      <c r="J2120" s="34">
        <v>136627.78</v>
      </c>
      <c r="K2120" s="34">
        <v>136627.78</v>
      </c>
      <c r="L2120" s="34">
        <v>136627.78</v>
      </c>
      <c r="M2120" s="34">
        <v>136627.78</v>
      </c>
      <c r="N2120" s="34">
        <v>136627.78</v>
      </c>
      <c r="O2120" s="34">
        <v>136627.78</v>
      </c>
      <c r="P2120" s="34">
        <v>136627.78</v>
      </c>
      <c r="Q2120" s="34">
        <v>136627.78</v>
      </c>
      <c r="R2120" s="34">
        <v>136627.78</v>
      </c>
      <c r="S2120" s="34">
        <v>136627.78</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3227.8981302055904</v>
      </c>
      <c r="D2122" s="34">
        <v>3227.8981302055904</v>
      </c>
      <c r="E2122" s="34">
        <v>3227.8981302055904</v>
      </c>
      <c r="F2122" s="34">
        <v>3227.8981302055904</v>
      </c>
      <c r="G2122" s="34">
        <v>3227.8981302055904</v>
      </c>
      <c r="H2122" s="34">
        <v>3227.9</v>
      </c>
      <c r="I2122" s="34">
        <v>3227.9</v>
      </c>
      <c r="J2122" s="34">
        <v>3227.9</v>
      </c>
      <c r="K2122" s="34">
        <v>3227.9</v>
      </c>
      <c r="L2122" s="34">
        <v>3227.9</v>
      </c>
      <c r="M2122" s="34">
        <v>3227.9</v>
      </c>
      <c r="N2122" s="34">
        <v>3227.9</v>
      </c>
      <c r="O2122" s="34">
        <v>3227.9</v>
      </c>
      <c r="P2122" s="34">
        <v>3227.9</v>
      </c>
      <c r="Q2122" s="34">
        <v>3227.9</v>
      </c>
      <c r="R2122" s="34">
        <v>3227.9</v>
      </c>
      <c r="S2122" s="34">
        <v>3227.9</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6264.8594202972654</v>
      </c>
      <c r="D2130" s="34">
        <v>6264.8594202972654</v>
      </c>
      <c r="E2130" s="34">
        <v>6264.8594202972654</v>
      </c>
      <c r="F2130" s="34">
        <v>6264.8594202972654</v>
      </c>
      <c r="G2130" s="34">
        <v>6264.8594202972654</v>
      </c>
      <c r="H2130" s="34">
        <v>6264.86</v>
      </c>
      <c r="I2130" s="34">
        <v>6264.86</v>
      </c>
      <c r="J2130" s="34">
        <v>6264.86</v>
      </c>
      <c r="K2130" s="34">
        <v>6264.86</v>
      </c>
      <c r="L2130" s="34">
        <v>6264.86</v>
      </c>
      <c r="M2130" s="34">
        <v>6264.86</v>
      </c>
      <c r="N2130" s="34">
        <v>6264.86</v>
      </c>
      <c r="O2130" s="34">
        <v>6264.86</v>
      </c>
      <c r="P2130" s="34">
        <v>6264.86</v>
      </c>
      <c r="Q2130" s="34">
        <v>6264.86</v>
      </c>
      <c r="R2130" s="34">
        <v>6264.86</v>
      </c>
      <c r="S2130" s="34">
        <v>6264.86</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32954.806910621068</v>
      </c>
      <c r="D2132" s="34">
        <v>32954.806910621068</v>
      </c>
      <c r="E2132" s="34">
        <v>32954.806910621068</v>
      </c>
      <c r="F2132" s="34">
        <v>32954.806910621068</v>
      </c>
      <c r="G2132" s="34">
        <v>32954.806910621068</v>
      </c>
      <c r="H2132" s="34">
        <v>32954.81</v>
      </c>
      <c r="I2132" s="34">
        <v>32954.81</v>
      </c>
      <c r="J2132" s="34">
        <v>32954.81</v>
      </c>
      <c r="K2132" s="34">
        <v>32954.81</v>
      </c>
      <c r="L2132" s="34">
        <v>32954.81</v>
      </c>
      <c r="M2132" s="34">
        <v>32954.81</v>
      </c>
      <c r="N2132" s="34">
        <v>32954.81</v>
      </c>
      <c r="O2132" s="34">
        <v>32954.81</v>
      </c>
      <c r="P2132" s="34">
        <v>32954.81</v>
      </c>
      <c r="Q2132" s="34">
        <v>32954.81</v>
      </c>
      <c r="R2132" s="34">
        <v>32954.81</v>
      </c>
      <c r="S2132" s="34">
        <v>32954.81</v>
      </c>
    </row>
    <row r="2133" spans="2:19">
      <c r="B2133" s="5">
        <v>1982</v>
      </c>
      <c r="C2133" s="34">
        <v>27123.011713697</v>
      </c>
      <c r="D2133" s="34">
        <v>27123.011713697</v>
      </c>
      <c r="E2133" s="34">
        <v>27123.011713697</v>
      </c>
      <c r="F2133" s="34">
        <v>27123.011713697</v>
      </c>
      <c r="G2133" s="34">
        <v>27123.011713697</v>
      </c>
      <c r="H2133" s="34">
        <v>27123</v>
      </c>
      <c r="I2133" s="34">
        <v>27123</v>
      </c>
      <c r="J2133" s="34">
        <v>27123</v>
      </c>
      <c r="K2133" s="34">
        <v>27123</v>
      </c>
      <c r="L2133" s="34">
        <v>27123</v>
      </c>
      <c r="M2133" s="34">
        <v>27123</v>
      </c>
      <c r="N2133" s="34">
        <v>27123</v>
      </c>
      <c r="O2133" s="34">
        <v>27123</v>
      </c>
      <c r="P2133" s="34">
        <v>27123</v>
      </c>
      <c r="Q2133" s="34">
        <v>27123</v>
      </c>
      <c r="R2133" s="34">
        <v>27123</v>
      </c>
      <c r="S2133" s="34">
        <v>27123</v>
      </c>
    </row>
    <row r="2134" spans="2:19">
      <c r="B2134" s="5">
        <v>1981</v>
      </c>
      <c r="C2134" s="34">
        <v>83672.919647361996</v>
      </c>
      <c r="D2134" s="34">
        <v>83672.919647361996</v>
      </c>
      <c r="E2134" s="34">
        <v>83672.919647361996</v>
      </c>
      <c r="F2134" s="34">
        <v>83672.919647361996</v>
      </c>
      <c r="G2134" s="34">
        <v>83672.919647361996</v>
      </c>
      <c r="H2134" s="34">
        <v>114965</v>
      </c>
      <c r="I2134" s="34">
        <v>114965</v>
      </c>
      <c r="J2134" s="34">
        <v>114965</v>
      </c>
      <c r="K2134" s="34">
        <v>114965</v>
      </c>
      <c r="L2134" s="34">
        <v>114965</v>
      </c>
      <c r="M2134" s="34">
        <v>114965</v>
      </c>
      <c r="N2134" s="34">
        <v>114965</v>
      </c>
      <c r="O2134" s="34">
        <v>114965</v>
      </c>
      <c r="P2134" s="34">
        <v>114965</v>
      </c>
      <c r="Q2134" s="34">
        <v>114965</v>
      </c>
      <c r="R2134" s="34">
        <v>114965</v>
      </c>
      <c r="S2134" s="34">
        <v>114965</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10181.866522141496</v>
      </c>
      <c r="D2136" s="34">
        <v>10181.866522141496</v>
      </c>
      <c r="E2136" s="34">
        <v>10181.866522141496</v>
      </c>
      <c r="F2136" s="34">
        <v>10181.866522141496</v>
      </c>
      <c r="G2136" s="34">
        <v>10181.866522141496</v>
      </c>
      <c r="H2136" s="34">
        <v>10181.870000000001</v>
      </c>
      <c r="I2136" s="34">
        <v>10181.870000000001</v>
      </c>
      <c r="J2136" s="34">
        <v>10181.870000000001</v>
      </c>
      <c r="K2136" s="34">
        <v>10181.870000000001</v>
      </c>
      <c r="L2136" s="34">
        <v>10181.870000000001</v>
      </c>
      <c r="M2136" s="34">
        <v>10181.870000000001</v>
      </c>
      <c r="N2136" s="34">
        <v>10181.870000000001</v>
      </c>
      <c r="O2136" s="34">
        <v>10181.870000000001</v>
      </c>
      <c r="P2136" s="34">
        <v>10181.870000000001</v>
      </c>
      <c r="Q2136" s="34">
        <v>10181.870000000001</v>
      </c>
      <c r="R2136" s="34">
        <v>10181.870000000001</v>
      </c>
      <c r="S2136" s="34">
        <v>10181.870000000001</v>
      </c>
    </row>
    <row r="2137" spans="2:19">
      <c r="B2137" s="5">
        <v>1978</v>
      </c>
      <c r="C2137" s="34">
        <v>5879.8566337565126</v>
      </c>
      <c r="D2137" s="34">
        <v>5879.8566337565126</v>
      </c>
      <c r="E2137" s="34">
        <v>5879.8566337565126</v>
      </c>
      <c r="F2137" s="34">
        <v>5879.8566337565126</v>
      </c>
      <c r="G2137" s="34">
        <v>5879.8566337565126</v>
      </c>
      <c r="H2137" s="34">
        <v>5879.86</v>
      </c>
      <c r="I2137" s="34">
        <v>5879.86</v>
      </c>
      <c r="J2137" s="34">
        <v>5879.86</v>
      </c>
      <c r="K2137" s="34">
        <v>5879.86</v>
      </c>
      <c r="L2137" s="34">
        <v>5879.86</v>
      </c>
      <c r="M2137" s="34">
        <v>5879.86</v>
      </c>
      <c r="N2137" s="34">
        <v>5879.86</v>
      </c>
      <c r="O2137" s="34">
        <v>5879.86</v>
      </c>
      <c r="P2137" s="34">
        <v>5879.86</v>
      </c>
      <c r="Q2137" s="34">
        <v>5879.86</v>
      </c>
      <c r="R2137" s="34">
        <v>5879.86</v>
      </c>
      <c r="S2137" s="34">
        <v>5879.86</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8613.2230306314959</v>
      </c>
      <c r="D2139" s="34">
        <v>8613.2230306314959</v>
      </c>
      <c r="E2139" s="34">
        <v>8613.2230306314959</v>
      </c>
      <c r="F2139" s="34">
        <v>8613.2230306314959</v>
      </c>
      <c r="G2139" s="34">
        <v>8613.2230306314959</v>
      </c>
      <c r="H2139" s="34">
        <v>8613</v>
      </c>
      <c r="I2139" s="34">
        <v>8613</v>
      </c>
      <c r="J2139" s="34">
        <v>8613</v>
      </c>
      <c r="K2139" s="34">
        <v>8613</v>
      </c>
      <c r="L2139" s="34">
        <v>8613</v>
      </c>
      <c r="M2139" s="34">
        <v>8613</v>
      </c>
      <c r="N2139" s="34">
        <v>8613</v>
      </c>
      <c r="O2139" s="34">
        <v>8613</v>
      </c>
      <c r="P2139" s="34">
        <v>8613</v>
      </c>
      <c r="Q2139" s="34">
        <v>8613</v>
      </c>
      <c r="R2139" s="34">
        <v>8613</v>
      </c>
      <c r="S2139" s="34">
        <v>8613</v>
      </c>
    </row>
    <row r="2140" spans="2:19">
      <c r="B2140" s="5">
        <v>1975</v>
      </c>
      <c r="C2140" s="34">
        <v>16229.426892930367</v>
      </c>
      <c r="D2140" s="34">
        <v>16229.426892930367</v>
      </c>
      <c r="E2140" s="34">
        <v>16229.426892930367</v>
      </c>
      <c r="F2140" s="34">
        <v>16229.426892930367</v>
      </c>
      <c r="G2140" s="34">
        <v>16229.426892930367</v>
      </c>
      <c r="H2140" s="34">
        <v>16229</v>
      </c>
      <c r="I2140" s="34">
        <v>16229</v>
      </c>
      <c r="J2140" s="34">
        <v>16229</v>
      </c>
      <c r="K2140" s="34">
        <v>16229</v>
      </c>
      <c r="L2140" s="34">
        <v>16229</v>
      </c>
      <c r="M2140" s="34">
        <v>16229</v>
      </c>
      <c r="N2140" s="34">
        <v>16229</v>
      </c>
      <c r="O2140" s="34">
        <v>16229</v>
      </c>
      <c r="P2140" s="34">
        <v>16229</v>
      </c>
      <c r="Q2140" s="34">
        <v>16229</v>
      </c>
      <c r="R2140" s="34">
        <v>16229</v>
      </c>
      <c r="S2140" s="34">
        <v>16229</v>
      </c>
    </row>
    <row r="2141" spans="2:19">
      <c r="B2141" s="5">
        <v>1974</v>
      </c>
      <c r="C2141" s="34">
        <v>14536.539474289688</v>
      </c>
      <c r="D2141" s="34">
        <v>14536.539474289688</v>
      </c>
      <c r="E2141" s="34">
        <v>14536.539474289688</v>
      </c>
      <c r="F2141" s="34">
        <v>14536.539474289688</v>
      </c>
      <c r="G2141" s="34">
        <v>14536.539474289688</v>
      </c>
      <c r="H2141" s="34">
        <v>14537</v>
      </c>
      <c r="I2141" s="34">
        <v>14537</v>
      </c>
      <c r="J2141" s="34">
        <v>14537</v>
      </c>
      <c r="K2141" s="34">
        <v>14537</v>
      </c>
      <c r="L2141" s="34">
        <v>14537</v>
      </c>
      <c r="M2141" s="34">
        <v>14537</v>
      </c>
      <c r="N2141" s="34">
        <v>14537</v>
      </c>
      <c r="O2141" s="34">
        <v>14537</v>
      </c>
      <c r="P2141" s="34">
        <v>14537</v>
      </c>
      <c r="Q2141" s="34">
        <v>14537</v>
      </c>
      <c r="R2141" s="34">
        <v>14537</v>
      </c>
      <c r="S2141" s="34">
        <v>14537</v>
      </c>
    </row>
    <row r="2142" spans="2:19">
      <c r="B2142" s="5">
        <v>1973</v>
      </c>
      <c r="C2142" s="34">
        <v>12120.685335637556</v>
      </c>
      <c r="D2142" s="34">
        <v>12120.685335637556</v>
      </c>
      <c r="E2142" s="34">
        <v>12120.685335637556</v>
      </c>
      <c r="F2142" s="34">
        <v>12120.685335637556</v>
      </c>
      <c r="G2142" s="34">
        <v>12120.685335637556</v>
      </c>
      <c r="H2142" s="34">
        <v>12121</v>
      </c>
      <c r="I2142" s="34">
        <v>12121</v>
      </c>
      <c r="J2142" s="34">
        <v>12121</v>
      </c>
      <c r="K2142" s="34">
        <v>12121</v>
      </c>
      <c r="L2142" s="34">
        <v>12121</v>
      </c>
      <c r="M2142" s="34">
        <v>0.30999999999949068</v>
      </c>
      <c r="N2142" s="34">
        <v>12121</v>
      </c>
      <c r="O2142" s="34">
        <v>0.30999999999949068</v>
      </c>
      <c r="P2142" s="34">
        <v>0.30999999999949068</v>
      </c>
      <c r="Q2142" s="34">
        <v>0.30999999999949068</v>
      </c>
      <c r="R2142" s="34">
        <v>0.30999999999949068</v>
      </c>
      <c r="S2142" s="34">
        <v>0.30999999999949068</v>
      </c>
    </row>
    <row r="2143" spans="2:19">
      <c r="B2143" s="5">
        <v>1972</v>
      </c>
      <c r="C2143" s="34">
        <v>29872.739450770263</v>
      </c>
      <c r="D2143" s="34">
        <v>29872.739450770263</v>
      </c>
      <c r="E2143" s="34">
        <v>29872.739450770263</v>
      </c>
      <c r="F2143" s="34">
        <v>29872.739450770263</v>
      </c>
      <c r="G2143" s="34">
        <v>29872.739450770263</v>
      </c>
      <c r="H2143" s="34">
        <v>29873</v>
      </c>
      <c r="I2143" s="34">
        <v>29873</v>
      </c>
      <c r="J2143" s="34">
        <v>29873</v>
      </c>
      <c r="K2143" s="34">
        <v>29873</v>
      </c>
      <c r="L2143" s="34">
        <v>29873</v>
      </c>
      <c r="M2143" s="34">
        <v>29873</v>
      </c>
      <c r="N2143" s="34">
        <v>29873</v>
      </c>
      <c r="O2143" s="34">
        <v>29873</v>
      </c>
      <c r="P2143" s="34">
        <v>29873</v>
      </c>
      <c r="Q2143" s="34">
        <v>29873</v>
      </c>
      <c r="R2143" s="34">
        <v>29873</v>
      </c>
      <c r="S2143" s="34">
        <v>29873</v>
      </c>
    </row>
    <row r="2144" spans="2:19">
      <c r="B2144" s="5">
        <v>1971</v>
      </c>
      <c r="C2144" s="34">
        <v>19980.775425267024</v>
      </c>
      <c r="D2144" s="34">
        <v>19980.775425267024</v>
      </c>
      <c r="E2144" s="34">
        <v>19980.775425267024</v>
      </c>
      <c r="F2144" s="34">
        <v>19980.775425267024</v>
      </c>
      <c r="G2144" s="34">
        <v>19980.775425267024</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22110.306110449274</v>
      </c>
      <c r="D2145" s="34">
        <v>22110.306110449274</v>
      </c>
      <c r="E2145" s="34">
        <v>22110.306110449274</v>
      </c>
      <c r="F2145" s="34">
        <v>22110.306110449274</v>
      </c>
      <c r="G2145" s="34">
        <v>22110.306110449274</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1668.3454083432609</v>
      </c>
      <c r="D2146" s="34">
        <v>1668.3454083432609</v>
      </c>
      <c r="E2146" s="34">
        <v>1668.3454083432609</v>
      </c>
      <c r="F2146" s="34">
        <v>1668.3454083432609</v>
      </c>
      <c r="G2146" s="34">
        <v>1668.3454083432609</v>
      </c>
      <c r="H2146" s="34">
        <v>1668</v>
      </c>
      <c r="I2146" s="34">
        <v>1668</v>
      </c>
      <c r="J2146" s="34">
        <v>1668</v>
      </c>
      <c r="K2146" s="34">
        <v>1668</v>
      </c>
      <c r="L2146" s="34">
        <v>1668</v>
      </c>
      <c r="M2146" s="34">
        <v>1668</v>
      </c>
      <c r="N2146" s="34">
        <v>1668</v>
      </c>
      <c r="O2146" s="34">
        <v>1668</v>
      </c>
      <c r="P2146" s="34">
        <v>1668</v>
      </c>
      <c r="Q2146" s="34">
        <v>1668</v>
      </c>
      <c r="R2146" s="34">
        <v>1668</v>
      </c>
      <c r="S2146" s="34">
        <v>1668</v>
      </c>
    </row>
    <row r="2147" spans="2:19">
      <c r="B2147" s="5">
        <v>1968</v>
      </c>
      <c r="C2147" s="34"/>
      <c r="D2147" s="34"/>
      <c r="E2147" s="34"/>
      <c r="F2147" s="34"/>
      <c r="G2147" s="34"/>
      <c r="H2147" s="34"/>
      <c r="I2147" s="34"/>
      <c r="J2147" s="34"/>
      <c r="K2147" s="34"/>
      <c r="L2147" s="34"/>
      <c r="M2147" s="34">
        <v>0</v>
      </c>
      <c r="N2147" s="34"/>
      <c r="O2147" s="34"/>
      <c r="P2147" s="34"/>
      <c r="Q2147" s="34"/>
      <c r="R2147" s="34"/>
      <c r="S2147" s="34">
        <v>0</v>
      </c>
    </row>
    <row r="2148" spans="2:19">
      <c r="B2148" s="5">
        <v>1967</v>
      </c>
      <c r="C2148" s="34"/>
      <c r="D2148" s="34"/>
      <c r="E2148" s="34"/>
      <c r="F2148" s="34"/>
      <c r="G2148" s="34"/>
      <c r="H2148" s="34"/>
      <c r="I2148" s="34"/>
      <c r="J2148" s="34"/>
      <c r="K2148" s="34"/>
      <c r="L2148" s="34"/>
      <c r="M2148" s="34">
        <v>0</v>
      </c>
      <c r="N2148" s="34"/>
      <c r="O2148" s="34"/>
      <c r="P2148" s="34"/>
      <c r="Q2148" s="34"/>
      <c r="R2148" s="34"/>
      <c r="S2148" s="34">
        <v>0</v>
      </c>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441379.55090877006</v>
      </c>
      <c r="D2186" s="7">
        <f>SUM(D2108:D2185)</f>
        <v>441379.55090877006</v>
      </c>
      <c r="E2186" s="7">
        <f>SUM(E2107:E2185)</f>
        <v>449777.68090877007</v>
      </c>
      <c r="F2186" s="7">
        <f>SUM(F2106:F2185)</f>
        <v>449777.68090877007</v>
      </c>
      <c r="G2186" s="7">
        <f>SUM(G2105:G2185)</f>
        <v>449777.68090877007</v>
      </c>
      <c r="H2186" s="7">
        <f>SUM(H2099:H2185)</f>
        <v>438978.20999999996</v>
      </c>
      <c r="I2186" s="7">
        <f>SUM(I2099:I2185)</f>
        <v>438978.20999999996</v>
      </c>
      <c r="J2186" s="7">
        <f t="shared" ref="J2186" si="41">SUM(J2099:J2185)</f>
        <v>438978.20999999996</v>
      </c>
      <c r="K2186" s="7">
        <f>SUM(K2099:K2185)</f>
        <v>438978.20999999996</v>
      </c>
      <c r="L2186" s="7">
        <f t="shared" ref="L2186" si="42">SUM(L2099:L2185)</f>
        <v>438978.20999999996</v>
      </c>
      <c r="M2186" s="7">
        <f>SUM(M2099:M2185)</f>
        <v>426857.51999999996</v>
      </c>
      <c r="N2186" s="10">
        <f>SUM(N2094:N2185)</f>
        <v>438978.20999999996</v>
      </c>
      <c r="O2186" s="10">
        <f>SUM(O2094:O2185)</f>
        <v>440811.96999999991</v>
      </c>
      <c r="P2186" s="10">
        <f>SUM(P2094:P2185)</f>
        <v>440811.96999999991</v>
      </c>
      <c r="Q2186" s="10">
        <f>SUM(Q2094:Q2185)</f>
        <v>440811.96999999991</v>
      </c>
      <c r="R2186" s="10">
        <f>SUM(R2093:R2185)</f>
        <v>440811.96999999991</v>
      </c>
      <c r="S2186" s="10">
        <f>SUM(S2093:S2185)</f>
        <v>440811.96999999991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v>0</v>
      </c>
      <c r="I2204" s="34"/>
      <c r="J2204" s="34"/>
      <c r="K2204" s="34"/>
      <c r="L2204" s="34"/>
      <c r="M2204" s="34"/>
      <c r="N2204" s="34"/>
      <c r="O2204" s="34"/>
      <c r="P2204" s="34"/>
      <c r="Q2204" s="34"/>
      <c r="R2204" s="34"/>
      <c r="S2204" s="34"/>
    </row>
    <row r="2205" spans="1:19">
      <c r="B2205" s="5">
        <v>2005</v>
      </c>
      <c r="C2205" s="34"/>
      <c r="D2205" s="34"/>
      <c r="E2205" s="34"/>
      <c r="F2205" s="34"/>
      <c r="G2205" s="34"/>
      <c r="H2205" s="34">
        <v>0</v>
      </c>
      <c r="I2205" s="34"/>
      <c r="J2205" s="34"/>
      <c r="K2205" s="34"/>
      <c r="L2205" s="34"/>
      <c r="M2205" s="34"/>
      <c r="N2205" s="34"/>
      <c r="O2205" s="34"/>
      <c r="P2205" s="34"/>
      <c r="Q2205" s="34"/>
      <c r="R2205" s="34"/>
      <c r="S2205" s="34"/>
    </row>
    <row r="2206" spans="1:19">
      <c r="B2206" s="5">
        <v>2004</v>
      </c>
      <c r="C2206" s="34">
        <v>0</v>
      </c>
      <c r="D2206" s="34">
        <v>0</v>
      </c>
      <c r="E2206" s="34">
        <v>0</v>
      </c>
      <c r="F2206" s="34">
        <v>0</v>
      </c>
      <c r="G2206" s="34">
        <v>0</v>
      </c>
      <c r="H2206" s="34">
        <v>0</v>
      </c>
      <c r="I2206" s="34"/>
      <c r="J2206" s="34"/>
      <c r="K2206" s="34"/>
      <c r="L2206" s="34"/>
      <c r="M2206" s="34"/>
      <c r="N2206" s="34"/>
      <c r="O2206" s="34"/>
      <c r="P2206" s="34"/>
      <c r="Q2206" s="34"/>
      <c r="R2206" s="34"/>
      <c r="S2206" s="34"/>
    </row>
    <row r="2207" spans="1:19">
      <c r="B2207" s="5">
        <v>2003</v>
      </c>
      <c r="C2207" s="34">
        <v>0</v>
      </c>
      <c r="D2207" s="34">
        <v>0</v>
      </c>
      <c r="E2207" s="34">
        <v>0</v>
      </c>
      <c r="F2207" s="34">
        <v>0</v>
      </c>
      <c r="G2207" s="34">
        <v>0</v>
      </c>
      <c r="H2207" s="34">
        <v>0</v>
      </c>
      <c r="I2207" s="34"/>
      <c r="J2207" s="34"/>
      <c r="K2207" s="34"/>
      <c r="L2207" s="34"/>
      <c r="M2207" s="34"/>
      <c r="N2207" s="34"/>
      <c r="O2207" s="34"/>
      <c r="P2207" s="34"/>
      <c r="Q2207" s="34"/>
      <c r="R2207" s="34"/>
      <c r="S2207" s="34"/>
    </row>
    <row r="2208" spans="1:19">
      <c r="B2208" s="5">
        <v>2002</v>
      </c>
      <c r="C2208" s="34">
        <v>230337</v>
      </c>
      <c r="D2208" s="34">
        <v>230337</v>
      </c>
      <c r="E2208" s="34">
        <v>230337</v>
      </c>
      <c r="F2208" s="34">
        <v>230337</v>
      </c>
      <c r="G2208" s="34">
        <v>230337</v>
      </c>
      <c r="H2208" s="34">
        <v>0</v>
      </c>
      <c r="I2208" s="34"/>
      <c r="J2208" s="34"/>
      <c r="K2208" s="34"/>
      <c r="L2208" s="34"/>
      <c r="M2208" s="34"/>
      <c r="N2208" s="34"/>
      <c r="O2208" s="34"/>
      <c r="P2208" s="34"/>
      <c r="Q2208" s="34"/>
      <c r="R2208" s="34"/>
      <c r="S2208" s="34"/>
    </row>
    <row r="2209" spans="2:19">
      <c r="B2209" s="5">
        <v>2001</v>
      </c>
      <c r="C2209" s="34">
        <v>0</v>
      </c>
      <c r="D2209" s="34">
        <v>0</v>
      </c>
      <c r="E2209" s="34">
        <v>0</v>
      </c>
      <c r="F2209" s="34">
        <v>0</v>
      </c>
      <c r="G2209" s="34">
        <v>0</v>
      </c>
      <c r="H2209" s="34">
        <v>0</v>
      </c>
      <c r="I2209" s="34"/>
      <c r="J2209" s="34"/>
      <c r="K2209" s="34"/>
      <c r="L2209" s="34"/>
      <c r="M2209" s="34"/>
      <c r="N2209" s="34"/>
      <c r="O2209" s="34"/>
      <c r="P2209" s="34"/>
      <c r="Q2209" s="34"/>
      <c r="R2209" s="34"/>
      <c r="S2209" s="34"/>
    </row>
    <row r="2210" spans="2:19">
      <c r="B2210" s="5">
        <v>2000</v>
      </c>
      <c r="C2210" s="34">
        <v>58105.259659581861</v>
      </c>
      <c r="D2210" s="34">
        <v>58105.259659581861</v>
      </c>
      <c r="E2210" s="34">
        <v>58105.259659581861</v>
      </c>
      <c r="F2210" s="34">
        <v>58105.259659581861</v>
      </c>
      <c r="G2210" s="34">
        <v>58105.259659581861</v>
      </c>
      <c r="H2210" s="34">
        <v>0</v>
      </c>
      <c r="I2210" s="34"/>
      <c r="J2210" s="34"/>
      <c r="K2210" s="34"/>
      <c r="L2210" s="34"/>
      <c r="M2210" s="34"/>
      <c r="N2210" s="34"/>
      <c r="O2210" s="34"/>
      <c r="P2210" s="34"/>
      <c r="Q2210" s="34"/>
      <c r="R2210" s="34"/>
      <c r="S2210" s="34"/>
    </row>
    <row r="2211" spans="2:19">
      <c r="B2211" s="5">
        <v>1999</v>
      </c>
      <c r="C2211" s="34">
        <v>31345.888957629242</v>
      </c>
      <c r="D2211" s="34">
        <v>31345.888957629242</v>
      </c>
      <c r="E2211" s="34">
        <v>31345.888957629242</v>
      </c>
      <c r="F2211" s="34">
        <v>31345.888957629242</v>
      </c>
      <c r="G2211" s="34">
        <v>31345.888957629242</v>
      </c>
      <c r="H2211" s="34">
        <v>0</v>
      </c>
      <c r="I2211" s="34"/>
      <c r="J2211" s="34"/>
      <c r="K2211" s="34"/>
      <c r="L2211" s="34"/>
      <c r="M2211" s="34"/>
      <c r="N2211" s="34"/>
      <c r="O2211" s="34"/>
      <c r="P2211" s="34"/>
      <c r="Q2211" s="34"/>
      <c r="R2211" s="34"/>
      <c r="S2211" s="34"/>
    </row>
    <row r="2212" spans="2:19">
      <c r="B2212" s="5">
        <v>1998</v>
      </c>
      <c r="C2212" s="34">
        <v>133808.78706227025</v>
      </c>
      <c r="D2212" s="34">
        <v>133808.78706227025</v>
      </c>
      <c r="E2212" s="34">
        <v>133808.78706227025</v>
      </c>
      <c r="F2212" s="34">
        <v>133808.78706227025</v>
      </c>
      <c r="G2212" s="34">
        <v>133808.78706227025</v>
      </c>
      <c r="H2212" s="34">
        <v>0</v>
      </c>
      <c r="I2212" s="34"/>
      <c r="J2212" s="34"/>
      <c r="K2212" s="34"/>
      <c r="L2212" s="34"/>
      <c r="M2212" s="34"/>
      <c r="N2212" s="34"/>
      <c r="O2212" s="34"/>
      <c r="P2212" s="34"/>
      <c r="Q2212" s="34"/>
      <c r="R2212" s="34"/>
      <c r="S2212" s="34"/>
    </row>
    <row r="2213" spans="2:19">
      <c r="B2213" s="5">
        <v>1997</v>
      </c>
      <c r="C2213" s="34">
        <v>6504.7524580357194</v>
      </c>
      <c r="D2213" s="34">
        <v>6504.7524580357194</v>
      </c>
      <c r="E2213" s="34">
        <v>6504.7524580357194</v>
      </c>
      <c r="F2213" s="34">
        <v>6504.7524580357194</v>
      </c>
      <c r="G2213" s="34">
        <v>6504.7524580357194</v>
      </c>
      <c r="H2213" s="34">
        <v>0</v>
      </c>
      <c r="I2213" s="34"/>
      <c r="J2213" s="34"/>
      <c r="K2213" s="34"/>
      <c r="L2213" s="34"/>
      <c r="M2213" s="34"/>
      <c r="N2213" s="34"/>
      <c r="O2213" s="34"/>
      <c r="P2213" s="34"/>
      <c r="Q2213" s="34"/>
      <c r="R2213" s="34"/>
      <c r="S2213" s="34"/>
    </row>
    <row r="2214" spans="2:19">
      <c r="B2214" s="5">
        <v>1996</v>
      </c>
      <c r="C2214" s="34">
        <v>34006.222422194158</v>
      </c>
      <c r="D2214" s="34">
        <v>34006.222422194158</v>
      </c>
      <c r="E2214" s="34">
        <v>34006.222422194158</v>
      </c>
      <c r="F2214" s="34">
        <v>34006.222422194158</v>
      </c>
      <c r="G2214" s="34">
        <v>34006.222422194158</v>
      </c>
      <c r="H2214" s="34">
        <v>0</v>
      </c>
      <c r="I2214" s="34"/>
      <c r="J2214" s="34"/>
      <c r="K2214" s="34"/>
      <c r="L2214" s="34"/>
      <c r="M2214" s="34"/>
      <c r="N2214" s="34"/>
      <c r="O2214" s="34"/>
      <c r="P2214" s="34"/>
      <c r="Q2214" s="34"/>
      <c r="R2214" s="34"/>
      <c r="S2214" s="34"/>
    </row>
    <row r="2215" spans="2:19">
      <c r="B2215" s="5">
        <v>1995</v>
      </c>
      <c r="C2215" s="34">
        <v>5296.9020824918325</v>
      </c>
      <c r="D2215" s="34">
        <v>5296.9020824918325</v>
      </c>
      <c r="E2215" s="34">
        <v>5296.9020824918325</v>
      </c>
      <c r="F2215" s="34">
        <v>5296.9020824918325</v>
      </c>
      <c r="G2215" s="34">
        <v>5296.9020824918325</v>
      </c>
      <c r="H2215" s="34">
        <v>0</v>
      </c>
      <c r="I2215" s="34"/>
      <c r="J2215" s="34"/>
      <c r="K2215" s="34"/>
      <c r="L2215" s="34"/>
      <c r="M2215" s="34"/>
      <c r="N2215" s="34"/>
      <c r="O2215" s="34"/>
      <c r="P2215" s="34"/>
      <c r="Q2215" s="34"/>
      <c r="R2215" s="34"/>
      <c r="S2215" s="34"/>
    </row>
    <row r="2216" spans="2:19">
      <c r="B2216" s="5">
        <v>1994</v>
      </c>
      <c r="C2216" s="34">
        <v>35059.79047258709</v>
      </c>
      <c r="D2216" s="34">
        <v>35059.79047258709</v>
      </c>
      <c r="E2216" s="34">
        <v>35059.79047258709</v>
      </c>
      <c r="F2216" s="34">
        <v>35059.79047258709</v>
      </c>
      <c r="G2216" s="34">
        <v>35059.79047258709</v>
      </c>
      <c r="H2216" s="34">
        <v>0</v>
      </c>
      <c r="I2216" s="34"/>
      <c r="J2216" s="34"/>
      <c r="K2216" s="34"/>
      <c r="L2216" s="34"/>
      <c r="M2216" s="34"/>
      <c r="N2216" s="34"/>
      <c r="O2216" s="34"/>
      <c r="P2216" s="34"/>
      <c r="Q2216" s="34"/>
      <c r="R2216" s="34"/>
      <c r="S2216" s="34"/>
    </row>
    <row r="2217" spans="2:19">
      <c r="B2217" s="5">
        <v>1993</v>
      </c>
      <c r="C2217" s="34">
        <v>126740.97442006718</v>
      </c>
      <c r="D2217" s="34">
        <v>126740.97442006718</v>
      </c>
      <c r="E2217" s="34">
        <v>126740.97442006718</v>
      </c>
      <c r="F2217" s="34">
        <v>126740.97442006718</v>
      </c>
      <c r="G2217" s="34">
        <v>126740.97442006718</v>
      </c>
      <c r="H2217" s="34">
        <v>0</v>
      </c>
      <c r="I2217" s="34"/>
      <c r="J2217" s="34"/>
      <c r="K2217" s="34"/>
      <c r="L2217" s="34"/>
      <c r="M2217" s="34"/>
      <c r="N2217" s="34"/>
      <c r="O2217" s="34"/>
      <c r="P2217" s="34"/>
      <c r="Q2217" s="34"/>
      <c r="R2217" s="34"/>
      <c r="S2217" s="34"/>
    </row>
    <row r="2218" spans="2:19">
      <c r="B2218" s="5">
        <v>1992</v>
      </c>
      <c r="C2218" s="34">
        <v>149906.42847282227</v>
      </c>
      <c r="D2218" s="34">
        <v>149906.42847282227</v>
      </c>
      <c r="E2218" s="34">
        <v>149906.42847282227</v>
      </c>
      <c r="F2218" s="34">
        <v>149906.42847282227</v>
      </c>
      <c r="G2218" s="34">
        <v>149906.42847282227</v>
      </c>
      <c r="H2218" s="34">
        <v>0</v>
      </c>
      <c r="I2218" s="34"/>
      <c r="J2218" s="34"/>
      <c r="K2218" s="34"/>
      <c r="L2218" s="34"/>
      <c r="M2218" s="34"/>
      <c r="N2218" s="34"/>
      <c r="O2218" s="34"/>
      <c r="P2218" s="34"/>
      <c r="Q2218" s="34"/>
      <c r="R2218" s="34"/>
      <c r="S2218" s="34"/>
    </row>
    <row r="2219" spans="2:19">
      <c r="B2219" s="5">
        <v>1991</v>
      </c>
      <c r="C2219" s="34">
        <v>26641.400326204221</v>
      </c>
      <c r="D2219" s="34">
        <v>26641.400326204221</v>
      </c>
      <c r="E2219" s="34">
        <v>26641.400326204221</v>
      </c>
      <c r="F2219" s="34">
        <v>26641.400326204221</v>
      </c>
      <c r="G2219" s="34">
        <v>26641.400326204221</v>
      </c>
      <c r="H2219" s="34">
        <v>0</v>
      </c>
      <c r="I2219" s="34"/>
      <c r="J2219" s="34"/>
      <c r="K2219" s="34"/>
      <c r="L2219" s="34"/>
      <c r="M2219" s="34"/>
      <c r="N2219" s="34"/>
      <c r="O2219" s="34"/>
      <c r="P2219" s="34"/>
      <c r="Q2219" s="34"/>
      <c r="R2219" s="34"/>
      <c r="S2219" s="34"/>
    </row>
    <row r="2220" spans="2:19">
      <c r="B2220" s="5">
        <v>1990</v>
      </c>
      <c r="C2220" s="34">
        <v>0</v>
      </c>
      <c r="D2220" s="34">
        <v>0</v>
      </c>
      <c r="E2220" s="34">
        <v>0</v>
      </c>
      <c r="F2220" s="34">
        <v>0</v>
      </c>
      <c r="G2220" s="34">
        <v>0</v>
      </c>
      <c r="H2220" s="34">
        <v>0</v>
      </c>
      <c r="I2220" s="34"/>
      <c r="J2220" s="34"/>
      <c r="K2220" s="34"/>
      <c r="L2220" s="34"/>
      <c r="M2220" s="34"/>
      <c r="N2220" s="34"/>
      <c r="O2220" s="34"/>
      <c r="P2220" s="34"/>
      <c r="Q2220" s="34"/>
      <c r="R2220" s="34"/>
      <c r="S2220" s="34"/>
    </row>
    <row r="2221" spans="2:19">
      <c r="B2221" s="5">
        <v>1989</v>
      </c>
      <c r="C2221" s="34">
        <v>10905.508147436127</v>
      </c>
      <c r="D2221" s="34">
        <v>10905.508147436127</v>
      </c>
      <c r="E2221" s="34">
        <v>10905.508147436127</v>
      </c>
      <c r="F2221" s="34">
        <v>10905.508147436127</v>
      </c>
      <c r="G2221" s="34">
        <v>10905.508147436127</v>
      </c>
      <c r="H2221" s="34">
        <v>0</v>
      </c>
      <c r="I2221" s="34"/>
      <c r="J2221" s="34"/>
      <c r="K2221" s="34"/>
      <c r="L2221" s="34"/>
      <c r="M2221" s="34"/>
      <c r="N2221" s="34"/>
      <c r="O2221" s="34"/>
      <c r="P2221" s="34"/>
      <c r="Q2221" s="34"/>
      <c r="R2221" s="34"/>
      <c r="S2221" s="34"/>
    </row>
    <row r="2222" spans="2:19">
      <c r="B2222" s="5">
        <v>1988</v>
      </c>
      <c r="C2222" s="34">
        <v>4981.1179908274235</v>
      </c>
      <c r="D2222" s="34">
        <v>4981.1179908274235</v>
      </c>
      <c r="E2222" s="34">
        <v>4981.1179908274235</v>
      </c>
      <c r="F2222" s="34">
        <v>4981.1179908274235</v>
      </c>
      <c r="G2222" s="34">
        <v>4981.1179908274235</v>
      </c>
      <c r="H2222" s="34">
        <v>0</v>
      </c>
      <c r="I2222" s="34"/>
      <c r="J2222" s="34"/>
      <c r="K2222" s="34"/>
      <c r="L2222" s="34"/>
      <c r="M2222" s="34"/>
      <c r="N2222" s="34"/>
      <c r="O2222" s="34"/>
      <c r="P2222" s="34"/>
      <c r="Q2222" s="34"/>
      <c r="R2222" s="34"/>
      <c r="S2222" s="34"/>
    </row>
    <row r="2223" spans="2:19">
      <c r="B2223" s="5">
        <v>1987</v>
      </c>
      <c r="C2223" s="34">
        <v>19263.023882443769</v>
      </c>
      <c r="D2223" s="34">
        <v>19263.023882443769</v>
      </c>
      <c r="E2223" s="34">
        <v>19263.023882443769</v>
      </c>
      <c r="F2223" s="34">
        <v>19263.023882443769</v>
      </c>
      <c r="G2223" s="34">
        <v>19263.023882443769</v>
      </c>
      <c r="H2223" s="34">
        <v>0</v>
      </c>
      <c r="I2223" s="34"/>
      <c r="J2223" s="34"/>
      <c r="K2223" s="34"/>
      <c r="L2223" s="34"/>
      <c r="M2223" s="34"/>
      <c r="N2223" s="34"/>
      <c r="O2223" s="34"/>
      <c r="P2223" s="34"/>
      <c r="Q2223" s="34"/>
      <c r="R2223" s="34"/>
      <c r="S2223" s="34"/>
    </row>
    <row r="2224" spans="2:19">
      <c r="B2224" s="5">
        <v>1986</v>
      </c>
      <c r="C2224" s="34">
        <v>0</v>
      </c>
      <c r="D2224" s="34">
        <v>0</v>
      </c>
      <c r="E2224" s="34">
        <v>0</v>
      </c>
      <c r="F2224" s="34">
        <v>0</v>
      </c>
      <c r="G2224" s="34">
        <v>0</v>
      </c>
      <c r="H2224" s="34">
        <v>0</v>
      </c>
      <c r="I2224" s="34"/>
      <c r="J2224" s="34"/>
      <c r="K2224" s="34"/>
      <c r="L2224" s="34"/>
      <c r="M2224" s="34"/>
      <c r="N2224" s="34"/>
      <c r="O2224" s="34"/>
      <c r="P2224" s="34"/>
      <c r="Q2224" s="34"/>
      <c r="R2224" s="34"/>
      <c r="S2224" s="34"/>
    </row>
    <row r="2225" spans="2:19">
      <c r="B2225" s="5">
        <v>1985</v>
      </c>
      <c r="C2225" s="34">
        <v>10808.914885240538</v>
      </c>
      <c r="D2225" s="34">
        <v>10808.914885240538</v>
      </c>
      <c r="E2225" s="34">
        <v>10808.914885240538</v>
      </c>
      <c r="F2225" s="34">
        <v>10808.914885240538</v>
      </c>
      <c r="G2225" s="34">
        <v>10808.914885240538</v>
      </c>
      <c r="H2225" s="34">
        <v>0</v>
      </c>
      <c r="I2225" s="34"/>
      <c r="J2225" s="34"/>
      <c r="K2225" s="34"/>
      <c r="L2225" s="34"/>
      <c r="M2225" s="34"/>
      <c r="N2225" s="34"/>
      <c r="O2225" s="34"/>
      <c r="P2225" s="34"/>
      <c r="Q2225" s="34"/>
      <c r="R2225" s="34"/>
      <c r="S2225" s="34"/>
    </row>
    <row r="2226" spans="2:19">
      <c r="B2226" s="5">
        <v>1984</v>
      </c>
      <c r="C2226" s="34">
        <v>2325.9690259378372</v>
      </c>
      <c r="D2226" s="34">
        <v>2325.9690259378372</v>
      </c>
      <c r="E2226" s="34">
        <v>2325.9690259378372</v>
      </c>
      <c r="F2226" s="34">
        <v>2325.9690259378372</v>
      </c>
      <c r="G2226" s="34">
        <v>2325.9690259378372</v>
      </c>
      <c r="H2226" s="34">
        <v>0</v>
      </c>
      <c r="I2226" s="34"/>
      <c r="J2226" s="34"/>
      <c r="K2226" s="34"/>
      <c r="L2226" s="34"/>
      <c r="M2226" s="34"/>
      <c r="N2226" s="34"/>
      <c r="O2226" s="34"/>
      <c r="P2226" s="34"/>
      <c r="Q2226" s="34"/>
      <c r="R2226" s="34"/>
      <c r="S2226" s="34"/>
    </row>
    <row r="2227" spans="2:19">
      <c r="B2227" s="5">
        <v>1983</v>
      </c>
      <c r="C2227" s="34">
        <v>18138.999810822006</v>
      </c>
      <c r="D2227" s="34">
        <v>18138.999810822006</v>
      </c>
      <c r="E2227" s="34">
        <v>18138.999810822006</v>
      </c>
      <c r="F2227" s="34">
        <v>18138.999810822006</v>
      </c>
      <c r="G2227" s="34">
        <v>18138.999810822006</v>
      </c>
      <c r="H2227" s="34">
        <v>0</v>
      </c>
      <c r="I2227" s="34"/>
      <c r="J2227" s="34"/>
      <c r="K2227" s="34"/>
      <c r="L2227" s="34"/>
      <c r="M2227" s="34"/>
      <c r="N2227" s="34"/>
      <c r="O2227" s="34"/>
      <c r="P2227" s="34"/>
      <c r="Q2227" s="34"/>
      <c r="R2227" s="34"/>
      <c r="S2227" s="34"/>
    </row>
    <row r="2228" spans="2:19">
      <c r="B2228" s="5">
        <v>1982</v>
      </c>
      <c r="C2228" s="34">
        <v>30062.42873869406</v>
      </c>
      <c r="D2228" s="34">
        <v>30062.42873869406</v>
      </c>
      <c r="E2228" s="34">
        <v>30062.42873869406</v>
      </c>
      <c r="F2228" s="34">
        <v>30062.42873869406</v>
      </c>
      <c r="G2228" s="34">
        <v>30062.42873869406</v>
      </c>
      <c r="H2228" s="34">
        <v>0</v>
      </c>
      <c r="I2228" s="34"/>
      <c r="J2228" s="34"/>
      <c r="K2228" s="34"/>
      <c r="L2228" s="34"/>
      <c r="M2228" s="34"/>
      <c r="N2228" s="34"/>
      <c r="O2228" s="34"/>
      <c r="P2228" s="34"/>
      <c r="Q2228" s="34"/>
      <c r="R2228" s="34"/>
      <c r="S2228" s="34"/>
    </row>
    <row r="2229" spans="2:19">
      <c r="B2229" s="5">
        <v>1981</v>
      </c>
      <c r="C2229" s="34">
        <v>45495.671914225677</v>
      </c>
      <c r="D2229" s="34">
        <v>45495.671914225677</v>
      </c>
      <c r="E2229" s="34">
        <v>45495.671914225677</v>
      </c>
      <c r="F2229" s="34">
        <v>45495.671914225677</v>
      </c>
      <c r="G2229" s="34">
        <v>45495.671914225677</v>
      </c>
      <c r="H2229" s="34">
        <v>0</v>
      </c>
      <c r="I2229" s="34"/>
      <c r="J2229" s="34"/>
      <c r="K2229" s="34"/>
      <c r="L2229" s="34"/>
      <c r="M2229" s="34"/>
      <c r="N2229" s="34"/>
      <c r="O2229" s="34"/>
      <c r="P2229" s="34"/>
      <c r="Q2229" s="34"/>
      <c r="R2229" s="34"/>
      <c r="S2229" s="34"/>
    </row>
    <row r="2230" spans="2:19">
      <c r="B2230" s="5">
        <v>1980</v>
      </c>
      <c r="C2230" s="34">
        <v>17622.08371893263</v>
      </c>
      <c r="D2230" s="34">
        <v>17622.08371893263</v>
      </c>
      <c r="E2230" s="34">
        <v>17622.08371893263</v>
      </c>
      <c r="F2230" s="34">
        <v>17622.08371893263</v>
      </c>
      <c r="G2230" s="34">
        <v>17622.08371893263</v>
      </c>
      <c r="H2230" s="34">
        <v>0</v>
      </c>
      <c r="I2230" s="34"/>
      <c r="J2230" s="34"/>
      <c r="K2230" s="34"/>
      <c r="L2230" s="34"/>
      <c r="M2230" s="34"/>
      <c r="N2230" s="34"/>
      <c r="O2230" s="34"/>
      <c r="P2230" s="34"/>
      <c r="Q2230" s="34"/>
      <c r="R2230" s="34"/>
      <c r="S2230" s="34"/>
    </row>
    <row r="2231" spans="2:19">
      <c r="B2231" s="5">
        <v>1979</v>
      </c>
      <c r="C2231" s="34">
        <v>10175.117469309704</v>
      </c>
      <c r="D2231" s="34">
        <v>10175.117469309704</v>
      </c>
      <c r="E2231" s="34">
        <v>10175.117469309704</v>
      </c>
      <c r="F2231" s="34">
        <v>10175.117469309704</v>
      </c>
      <c r="G2231" s="34">
        <v>10175.117469309704</v>
      </c>
      <c r="H2231" s="34">
        <v>0</v>
      </c>
      <c r="I2231" s="34"/>
      <c r="J2231" s="34"/>
      <c r="K2231" s="34"/>
      <c r="L2231" s="34"/>
      <c r="M2231" s="34"/>
      <c r="N2231" s="34"/>
      <c r="O2231" s="34"/>
      <c r="P2231" s="34"/>
      <c r="Q2231" s="34"/>
      <c r="R2231" s="34"/>
      <c r="S2231" s="34"/>
    </row>
    <row r="2232" spans="2:19">
      <c r="B2232" s="5">
        <v>1978</v>
      </c>
      <c r="C2232" s="34">
        <v>372.73178139204327</v>
      </c>
      <c r="D2232" s="34">
        <v>372.73178139204327</v>
      </c>
      <c r="E2232" s="34">
        <v>372.73178139204327</v>
      </c>
      <c r="F2232" s="34">
        <v>372.73178139204327</v>
      </c>
      <c r="G2232" s="34">
        <v>372.73178139204327</v>
      </c>
      <c r="H2232" s="34">
        <v>0</v>
      </c>
      <c r="I2232" s="34"/>
      <c r="J2232" s="34"/>
      <c r="K2232" s="34"/>
      <c r="L2232" s="34"/>
      <c r="M2232" s="34"/>
      <c r="N2232" s="34"/>
      <c r="O2232" s="34"/>
      <c r="P2232" s="34"/>
      <c r="Q2232" s="34"/>
      <c r="R2232" s="34"/>
      <c r="S2232" s="34"/>
    </row>
    <row r="2233" spans="2:19">
      <c r="B2233" s="5">
        <v>1977</v>
      </c>
      <c r="C2233" s="34">
        <v>0</v>
      </c>
      <c r="D2233" s="34">
        <v>0</v>
      </c>
      <c r="E2233" s="34">
        <v>0</v>
      </c>
      <c r="F2233" s="34">
        <v>0</v>
      </c>
      <c r="G2233" s="34">
        <v>0</v>
      </c>
      <c r="H2233" s="34">
        <v>0</v>
      </c>
      <c r="I2233" s="34"/>
      <c r="J2233" s="34"/>
      <c r="K2233" s="34"/>
      <c r="L2233" s="34"/>
      <c r="M2233" s="34"/>
      <c r="N2233" s="34"/>
      <c r="O2233" s="34"/>
      <c r="P2233" s="34"/>
      <c r="Q2233" s="34"/>
      <c r="R2233" s="34"/>
      <c r="S2233" s="34"/>
    </row>
    <row r="2234" spans="2:19">
      <c r="B2234" s="5">
        <v>1976</v>
      </c>
      <c r="C2234" s="34">
        <v>17472.684231247091</v>
      </c>
      <c r="D2234" s="34">
        <v>17472.684231247091</v>
      </c>
      <c r="E2234" s="34">
        <v>17472.684231247091</v>
      </c>
      <c r="F2234" s="34">
        <v>17472.684231247091</v>
      </c>
      <c r="G2234" s="34">
        <v>17472.684231247091</v>
      </c>
      <c r="H2234" s="34">
        <v>0</v>
      </c>
      <c r="I2234" s="34"/>
      <c r="J2234" s="34"/>
      <c r="K2234" s="34"/>
      <c r="L2234" s="34"/>
      <c r="M2234" s="34"/>
      <c r="N2234" s="34"/>
      <c r="O2234" s="34"/>
      <c r="P2234" s="34"/>
      <c r="Q2234" s="34"/>
      <c r="R2234" s="34"/>
      <c r="S2234" s="34"/>
    </row>
    <row r="2235" spans="2:19">
      <c r="B2235" s="5">
        <v>1975</v>
      </c>
      <c r="C2235" s="34">
        <v>57338.418983244963</v>
      </c>
      <c r="D2235" s="34">
        <v>57338.418983244963</v>
      </c>
      <c r="E2235" s="34">
        <v>57338.418983244963</v>
      </c>
      <c r="F2235" s="34">
        <v>57338.418983244963</v>
      </c>
      <c r="G2235" s="34">
        <v>57338.418983244963</v>
      </c>
      <c r="H2235" s="34">
        <v>0</v>
      </c>
      <c r="I2235" s="34"/>
      <c r="J2235" s="34"/>
      <c r="K2235" s="34"/>
      <c r="L2235" s="34"/>
      <c r="M2235" s="34"/>
      <c r="N2235" s="34"/>
      <c r="O2235" s="34"/>
      <c r="P2235" s="34"/>
      <c r="Q2235" s="34"/>
      <c r="R2235" s="34"/>
      <c r="S2235" s="34"/>
    </row>
    <row r="2236" spans="2:19">
      <c r="B2236" s="5">
        <v>1974</v>
      </c>
      <c r="C2236" s="34">
        <v>32239.611827203793</v>
      </c>
      <c r="D2236" s="34">
        <v>32239.611827203793</v>
      </c>
      <c r="E2236" s="34">
        <v>32239.611827203793</v>
      </c>
      <c r="F2236" s="34">
        <v>32239.611827203793</v>
      </c>
      <c r="G2236" s="34">
        <v>32239.611827203793</v>
      </c>
      <c r="H2236" s="34">
        <v>0</v>
      </c>
      <c r="I2236" s="34"/>
      <c r="J2236" s="34"/>
      <c r="K2236" s="34"/>
      <c r="L2236" s="34"/>
      <c r="M2236" s="34"/>
      <c r="N2236" s="34"/>
      <c r="O2236" s="34"/>
      <c r="P2236" s="34"/>
      <c r="Q2236" s="34"/>
      <c r="R2236" s="34"/>
      <c r="S2236" s="34"/>
    </row>
    <row r="2237" spans="2:19">
      <c r="B2237" s="5">
        <v>1973</v>
      </c>
      <c r="C2237" s="34">
        <v>18239.928828170137</v>
      </c>
      <c r="D2237" s="34">
        <v>18239.928828170137</v>
      </c>
      <c r="E2237" s="34">
        <v>18239.928828170137</v>
      </c>
      <c r="F2237" s="34">
        <v>18239.928828170137</v>
      </c>
      <c r="G2237" s="34">
        <v>18239.928828170137</v>
      </c>
      <c r="H2237" s="34">
        <v>0</v>
      </c>
      <c r="I2237" s="34"/>
      <c r="J2237" s="34"/>
      <c r="K2237" s="34"/>
      <c r="L2237" s="34"/>
      <c r="M2237" s="34"/>
      <c r="N2237" s="34"/>
      <c r="O2237" s="34"/>
      <c r="P2237" s="34"/>
      <c r="Q2237" s="34"/>
      <c r="R2237" s="34"/>
      <c r="S2237" s="34"/>
    </row>
    <row r="2238" spans="2:19">
      <c r="B2238" s="5">
        <v>1972</v>
      </c>
      <c r="C2238" s="34">
        <v>13558.847139066278</v>
      </c>
      <c r="D2238" s="34">
        <v>13558.847139066278</v>
      </c>
      <c r="E2238" s="34">
        <v>13558.847139066278</v>
      </c>
      <c r="F2238" s="34">
        <v>13558.847139066278</v>
      </c>
      <c r="G2238" s="34">
        <v>13558.847139066278</v>
      </c>
      <c r="H2238" s="34">
        <v>0</v>
      </c>
      <c r="I2238" s="34"/>
      <c r="J2238" s="34"/>
      <c r="K2238" s="34"/>
      <c r="L2238" s="34"/>
      <c r="M2238" s="34"/>
      <c r="N2238" s="34"/>
      <c r="O2238" s="34"/>
      <c r="P2238" s="34"/>
      <c r="Q2238" s="34"/>
      <c r="R2238" s="34"/>
      <c r="S2238" s="34"/>
    </row>
    <row r="2239" spans="2:19">
      <c r="B2239" s="5">
        <v>1971</v>
      </c>
      <c r="C2239" s="34">
        <v>42228.516793381837</v>
      </c>
      <c r="D2239" s="34">
        <v>42228.516793381837</v>
      </c>
      <c r="E2239" s="34">
        <v>42228.516793381837</v>
      </c>
      <c r="F2239" s="34">
        <v>42228.516793381837</v>
      </c>
      <c r="G2239" s="34">
        <v>42228.516793381837</v>
      </c>
      <c r="H2239" s="34"/>
      <c r="I2239" s="34"/>
      <c r="J2239" s="34"/>
      <c r="K2239" s="34"/>
      <c r="L2239" s="34"/>
      <c r="M2239" s="34"/>
      <c r="N2239" s="34"/>
      <c r="O2239" s="34"/>
      <c r="P2239" s="34"/>
      <c r="Q2239" s="34"/>
      <c r="R2239" s="34"/>
      <c r="S2239" s="34"/>
    </row>
    <row r="2240" spans="2:19">
      <c r="B2240" s="5">
        <v>1970</v>
      </c>
      <c r="C2240" s="34">
        <v>17835.599208520169</v>
      </c>
      <c r="D2240" s="34">
        <v>17835.599208520169</v>
      </c>
      <c r="E2240" s="34">
        <v>17835.599208520169</v>
      </c>
      <c r="F2240" s="34">
        <v>17835.599208520169</v>
      </c>
      <c r="G2240" s="34">
        <v>17835.599208520169</v>
      </c>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1206818.5807099799</v>
      </c>
      <c r="D2281" s="7">
        <f>SUM(D2203:D2280)</f>
        <v>1206818.5807099799</v>
      </c>
      <c r="E2281" s="7">
        <f>SUM(E2202:E2280)</f>
        <v>1206818.5807099799</v>
      </c>
      <c r="F2281" s="7">
        <f>SUM(F2201:F2280)</f>
        <v>1206818.5807099799</v>
      </c>
      <c r="G2281" s="7">
        <f>SUM(G2200:G2280)</f>
        <v>1206818.5807099799</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3220.4</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v>0</v>
      </c>
    </row>
    <row r="2285" spans="1:19">
      <c r="B2285" s="5">
        <v>2020</v>
      </c>
      <c r="C2285" s="33"/>
      <c r="D2285" s="33"/>
      <c r="E2285" s="33"/>
      <c r="F2285" s="33"/>
      <c r="G2285" s="33"/>
      <c r="H2285" s="33"/>
      <c r="I2285" s="33"/>
      <c r="J2285" s="33"/>
      <c r="K2285" s="33"/>
      <c r="L2285" s="33"/>
      <c r="M2285" s="33"/>
      <c r="N2285" s="33"/>
      <c r="O2285" s="33"/>
      <c r="P2285" s="33"/>
      <c r="Q2285" s="34"/>
      <c r="R2285" s="34"/>
      <c r="S2285" s="34">
        <v>0</v>
      </c>
    </row>
    <row r="2286" spans="1:19">
      <c r="A2286" s="37"/>
      <c r="B2286" s="5">
        <v>2019</v>
      </c>
      <c r="C2286" s="33"/>
      <c r="D2286" s="33"/>
      <c r="E2286" s="33"/>
      <c r="F2286" s="33"/>
      <c r="G2286" s="33"/>
      <c r="H2286" s="33"/>
      <c r="I2286" s="33"/>
      <c r="J2286" s="33"/>
      <c r="K2286" s="33"/>
      <c r="L2286" s="33"/>
      <c r="M2286" s="33"/>
      <c r="N2286" s="33"/>
      <c r="O2286" s="33"/>
      <c r="P2286" s="34">
        <v>72913.97</v>
      </c>
      <c r="Q2286" s="34">
        <v>72913.97</v>
      </c>
      <c r="R2286" s="34">
        <v>72913.97</v>
      </c>
      <c r="S2286" s="34">
        <v>72913.97</v>
      </c>
    </row>
    <row r="2287" spans="1:19">
      <c r="A2287" s="37"/>
      <c r="B2287" s="5">
        <v>2018</v>
      </c>
      <c r="C2287" s="33"/>
      <c r="D2287" s="33"/>
      <c r="E2287" s="33"/>
      <c r="F2287" s="33"/>
      <c r="G2287" s="33"/>
      <c r="H2287" s="33"/>
      <c r="I2287" s="33"/>
      <c r="J2287" s="33"/>
      <c r="K2287" s="33"/>
      <c r="L2287" s="33"/>
      <c r="M2287" s="33"/>
      <c r="N2287" s="33"/>
      <c r="O2287" s="34">
        <v>99460</v>
      </c>
      <c r="P2287" s="34">
        <v>99460</v>
      </c>
      <c r="Q2287" s="34">
        <v>99460</v>
      </c>
      <c r="R2287" s="34">
        <v>99460</v>
      </c>
      <c r="S2287" s="34">
        <v>99460</v>
      </c>
    </row>
    <row r="2288" spans="1:19">
      <c r="A2288" s="37"/>
      <c r="B2288" s="5">
        <v>2017</v>
      </c>
      <c r="C2288" s="33"/>
      <c r="D2288" s="33"/>
      <c r="E2288" s="33"/>
      <c r="F2288" s="33"/>
      <c r="G2288" s="33"/>
      <c r="H2288" s="33"/>
      <c r="I2288" s="33"/>
      <c r="J2288" s="33"/>
      <c r="K2288" s="33"/>
      <c r="L2288" s="33"/>
      <c r="M2288" s="33"/>
      <c r="N2288" s="34">
        <v>8146.43</v>
      </c>
      <c r="O2288" s="34">
        <v>8146.43</v>
      </c>
      <c r="P2288" s="34">
        <v>8146.43</v>
      </c>
      <c r="Q2288" s="34">
        <v>8146.43</v>
      </c>
      <c r="R2288" s="34">
        <v>8146.43</v>
      </c>
      <c r="S2288" s="34">
        <v>8146.43</v>
      </c>
    </row>
    <row r="2289" spans="2:19">
      <c r="B2289" s="5">
        <v>2016</v>
      </c>
      <c r="C2289" s="33"/>
      <c r="D2289" s="33"/>
      <c r="E2289" s="33"/>
      <c r="F2289" s="33"/>
      <c r="G2289" s="33"/>
      <c r="H2289" s="33"/>
      <c r="I2289" s="33"/>
      <c r="J2289" s="33"/>
      <c r="K2289" s="33"/>
      <c r="L2289" s="33"/>
      <c r="M2289" s="34">
        <v>58980.119999999995</v>
      </c>
      <c r="N2289" s="34">
        <v>58980.119999999995</v>
      </c>
      <c r="O2289" s="34">
        <v>58980.119999999995</v>
      </c>
      <c r="P2289" s="34">
        <v>58980.119999999995</v>
      </c>
      <c r="Q2289" s="34">
        <v>58980.119999999995</v>
      </c>
      <c r="R2289" s="34">
        <v>58980.119999999995</v>
      </c>
      <c r="S2289" s="34">
        <v>58980.119999999995</v>
      </c>
    </row>
    <row r="2290" spans="2:19">
      <c r="B2290" s="5">
        <v>2015</v>
      </c>
      <c r="C2290" s="33"/>
      <c r="D2290" s="33"/>
      <c r="E2290" s="33"/>
      <c r="F2290" s="33"/>
      <c r="G2290" s="33"/>
      <c r="H2290" s="33"/>
      <c r="I2290" s="33"/>
      <c r="J2290" s="33"/>
      <c r="K2290" s="33"/>
      <c r="L2290" s="34"/>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c r="L2291" s="34"/>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c r="K2292" s="34"/>
      <c r="L2292" s="34"/>
      <c r="M2292" s="34">
        <v>0</v>
      </c>
      <c r="N2292" s="34">
        <v>0</v>
      </c>
      <c r="O2292" s="34">
        <v>0</v>
      </c>
      <c r="P2292" s="34">
        <v>0</v>
      </c>
      <c r="Q2292" s="34">
        <v>0</v>
      </c>
      <c r="R2292" s="34">
        <v>0</v>
      </c>
      <c r="S2292" s="34">
        <v>0</v>
      </c>
    </row>
    <row r="2293" spans="2:19">
      <c r="B2293" s="5">
        <v>2012</v>
      </c>
      <c r="C2293" s="33"/>
      <c r="D2293" s="33"/>
      <c r="E2293" s="33"/>
      <c r="F2293" s="33"/>
      <c r="G2293" s="33"/>
      <c r="H2293" s="33"/>
      <c r="I2293" s="34"/>
      <c r="J2293" s="34"/>
      <c r="K2293" s="34"/>
      <c r="L2293" s="34"/>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c r="H2295" s="34">
        <v>17423.79</v>
      </c>
      <c r="I2295" s="34">
        <v>17423.79</v>
      </c>
      <c r="J2295" s="34">
        <v>17423.79</v>
      </c>
      <c r="K2295" s="34">
        <v>17423.79</v>
      </c>
      <c r="L2295" s="34">
        <v>17423.79</v>
      </c>
      <c r="M2295" s="34">
        <v>17423.79</v>
      </c>
      <c r="N2295" s="34">
        <v>17423.79</v>
      </c>
      <c r="O2295" s="34">
        <v>17423.79</v>
      </c>
      <c r="P2295" s="34">
        <v>17423.79</v>
      </c>
      <c r="Q2295" s="34">
        <v>17423.79</v>
      </c>
      <c r="R2295" s="34">
        <v>17423.79</v>
      </c>
      <c r="S2295" s="34">
        <v>17423.79</v>
      </c>
    </row>
    <row r="2296" spans="2:19">
      <c r="B2296" s="5">
        <v>2009</v>
      </c>
      <c r="C2296" s="33"/>
      <c r="D2296" s="33"/>
      <c r="E2296" s="33"/>
      <c r="F2296" s="34"/>
      <c r="G2296" s="34"/>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c r="F2297" s="34"/>
      <c r="G2297" s="34"/>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c r="E2298" s="34"/>
      <c r="F2298" s="34"/>
      <c r="G2298" s="34"/>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c r="D2299" s="34"/>
      <c r="E2299" s="34"/>
      <c r="F2299" s="34"/>
      <c r="G2299" s="34"/>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c r="D2300" s="34"/>
      <c r="E2300" s="34"/>
      <c r="F2300" s="34"/>
      <c r="G2300" s="34"/>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28095</v>
      </c>
      <c r="D2304" s="34">
        <v>28095</v>
      </c>
      <c r="E2304" s="34">
        <v>28095</v>
      </c>
      <c r="F2304" s="34">
        <v>28095</v>
      </c>
      <c r="G2304" s="34">
        <v>28095</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38736.838068748308</v>
      </c>
      <c r="D2305" s="34">
        <v>38736.838068748308</v>
      </c>
      <c r="E2305" s="34">
        <v>38736.838068748308</v>
      </c>
      <c r="F2305" s="34">
        <v>38736.838068748308</v>
      </c>
      <c r="G2305" s="34">
        <v>38736.838068748308</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20897.26100939243</v>
      </c>
      <c r="D2306" s="34">
        <v>20897.26100939243</v>
      </c>
      <c r="E2306" s="34">
        <v>20897.26100939243</v>
      </c>
      <c r="F2306" s="34">
        <v>20897.26100939243</v>
      </c>
      <c r="G2306" s="34">
        <v>20897.26100939243</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89205.856337207224</v>
      </c>
      <c r="D2307" s="34">
        <v>89205.856337207224</v>
      </c>
      <c r="E2307" s="34">
        <v>89205.856337207224</v>
      </c>
      <c r="F2307" s="34">
        <v>89205.856337207224</v>
      </c>
      <c r="G2307" s="34">
        <v>89205.856337207224</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4336.501638690479</v>
      </c>
      <c r="D2308" s="34">
        <v>4336.501638690479</v>
      </c>
      <c r="E2308" s="34">
        <v>4336.501638690479</v>
      </c>
      <c r="F2308" s="34">
        <v>4336.501638690479</v>
      </c>
      <c r="G2308" s="34">
        <v>4336.501638690479</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22670.814948129439</v>
      </c>
      <c r="D2309" s="34">
        <v>22670.814948129439</v>
      </c>
      <c r="E2309" s="34">
        <v>22670.814948129439</v>
      </c>
      <c r="F2309" s="34">
        <v>22670.814948129439</v>
      </c>
      <c r="G2309" s="34">
        <v>22670.814948129439</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3531.2680549945549</v>
      </c>
      <c r="D2310" s="34">
        <v>3531.2680549945549</v>
      </c>
      <c r="E2310" s="34">
        <v>3531.2680549945549</v>
      </c>
      <c r="F2310" s="34">
        <v>3531.2680549945549</v>
      </c>
      <c r="G2310" s="34">
        <v>3531.2680549945549</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23373.19194408512</v>
      </c>
      <c r="D2311" s="34">
        <v>23373.19194408512</v>
      </c>
      <c r="E2311" s="34">
        <v>23373.19194408512</v>
      </c>
      <c r="F2311" s="34">
        <v>23373.19194408512</v>
      </c>
      <c r="G2311" s="34">
        <v>23373.19194408512</v>
      </c>
      <c r="H2311" s="34">
        <v>22353.75</v>
      </c>
      <c r="I2311" s="34">
        <v>22353.75</v>
      </c>
      <c r="J2311" s="34">
        <v>22353.75</v>
      </c>
      <c r="K2311" s="34">
        <v>22353.75</v>
      </c>
      <c r="L2311" s="34">
        <v>22353.75</v>
      </c>
      <c r="M2311" s="34">
        <v>22353.75</v>
      </c>
      <c r="N2311" s="34">
        <v>22353.75</v>
      </c>
      <c r="O2311" s="34">
        <v>22353.75</v>
      </c>
      <c r="P2311" s="34">
        <v>22353.75</v>
      </c>
      <c r="Q2311" s="34">
        <v>22353.75</v>
      </c>
      <c r="R2311" s="34">
        <v>22353.75</v>
      </c>
      <c r="S2311" s="34">
        <v>22353.75</v>
      </c>
    </row>
    <row r="2312" spans="2:19">
      <c r="B2312" s="5">
        <v>1993</v>
      </c>
      <c r="C2312" s="34">
        <v>84493.98465101773</v>
      </c>
      <c r="D2312" s="34">
        <v>84493.98465101773</v>
      </c>
      <c r="E2312" s="34">
        <v>84493.98465101773</v>
      </c>
      <c r="F2312" s="34">
        <v>84493.98465101773</v>
      </c>
      <c r="G2312" s="34">
        <v>84493.98465101773</v>
      </c>
      <c r="H2312" s="34">
        <v>40379.61</v>
      </c>
      <c r="I2312" s="34">
        <v>40379.61</v>
      </c>
      <c r="J2312" s="34">
        <v>40379.61</v>
      </c>
      <c r="K2312" s="34">
        <v>40379.61</v>
      </c>
      <c r="L2312" s="34">
        <v>40379.61</v>
      </c>
      <c r="M2312" s="34">
        <v>40379.61</v>
      </c>
      <c r="N2312" s="34">
        <v>40379.61</v>
      </c>
      <c r="O2312" s="34">
        <v>40379.61</v>
      </c>
      <c r="P2312" s="34">
        <v>40379.61</v>
      </c>
      <c r="Q2312" s="34">
        <v>40379.61</v>
      </c>
      <c r="R2312" s="34">
        <v>40379.61</v>
      </c>
      <c r="S2312" s="34">
        <v>40379.61</v>
      </c>
    </row>
    <row r="2313" spans="2:19">
      <c r="B2313" s="5">
        <v>1992</v>
      </c>
      <c r="C2313" s="34">
        <v>99937.607051737621</v>
      </c>
      <c r="D2313" s="34">
        <v>99937.607051737621</v>
      </c>
      <c r="E2313" s="34">
        <v>99937.607051737621</v>
      </c>
      <c r="F2313" s="34">
        <v>99937.607051737621</v>
      </c>
      <c r="G2313" s="34">
        <v>99937.607051737621</v>
      </c>
      <c r="H2313" s="34">
        <v>21966.790000000008</v>
      </c>
      <c r="I2313" s="34">
        <v>21966.790000000008</v>
      </c>
      <c r="J2313" s="34">
        <v>21966.790000000008</v>
      </c>
      <c r="K2313" s="34">
        <v>21966.790000000008</v>
      </c>
      <c r="L2313" s="34">
        <v>21966.790000000008</v>
      </c>
      <c r="M2313" s="34">
        <v>21966.790000000008</v>
      </c>
      <c r="N2313" s="34">
        <v>21966.790000000008</v>
      </c>
      <c r="O2313" s="34">
        <v>21966.790000000008</v>
      </c>
      <c r="P2313" s="34">
        <v>21966.790000000008</v>
      </c>
      <c r="Q2313" s="34">
        <v>21966.790000000008</v>
      </c>
      <c r="R2313" s="34">
        <v>21966.790000000008</v>
      </c>
      <c r="S2313" s="34">
        <v>21966.790000000008</v>
      </c>
    </row>
    <row r="2314" spans="2:19">
      <c r="B2314" s="5">
        <v>1991</v>
      </c>
      <c r="C2314" s="34">
        <v>17760.935255109085</v>
      </c>
      <c r="D2314" s="34">
        <v>17760.935255109085</v>
      </c>
      <c r="E2314" s="34">
        <v>17760.935255109085</v>
      </c>
      <c r="F2314" s="34">
        <v>17760.935255109085</v>
      </c>
      <c r="G2314" s="34">
        <v>17760.935255109085</v>
      </c>
      <c r="H2314" s="34">
        <v>0</v>
      </c>
      <c r="I2314" s="34">
        <v>0</v>
      </c>
      <c r="J2314" s="34">
        <v>0</v>
      </c>
      <c r="K2314" s="34">
        <v>0</v>
      </c>
      <c r="L2314" s="34">
        <v>0</v>
      </c>
      <c r="M2314" s="34"/>
      <c r="N2314" s="34"/>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c r="N2315" s="34"/>
      <c r="O2315" s="34">
        <v>0</v>
      </c>
      <c r="P2315" s="34">
        <v>0</v>
      </c>
      <c r="Q2315" s="34">
        <v>0</v>
      </c>
      <c r="R2315" s="34">
        <v>0</v>
      </c>
      <c r="S2315" s="34">
        <v>0</v>
      </c>
    </row>
    <row r="2316" spans="2:19">
      <c r="B2316" s="5">
        <v>1989</v>
      </c>
      <c r="C2316" s="34">
        <v>7270.3404692636886</v>
      </c>
      <c r="D2316" s="34">
        <v>7270.3404692636886</v>
      </c>
      <c r="E2316" s="34">
        <v>7270.3404692636886</v>
      </c>
      <c r="F2316" s="34">
        <v>7270.3404692636886</v>
      </c>
      <c r="G2316" s="34">
        <v>7270.3404692636886</v>
      </c>
      <c r="H2316" s="34">
        <v>0</v>
      </c>
      <c r="I2316" s="34">
        <v>0</v>
      </c>
      <c r="J2316" s="34">
        <v>0</v>
      </c>
      <c r="K2316" s="34">
        <v>0</v>
      </c>
      <c r="L2316" s="34">
        <v>0</v>
      </c>
      <c r="M2316" s="34"/>
      <c r="N2316" s="34"/>
      <c r="O2316" s="34">
        <v>0</v>
      </c>
      <c r="P2316" s="34">
        <v>0</v>
      </c>
      <c r="Q2316" s="34">
        <v>0</v>
      </c>
      <c r="R2316" s="34">
        <v>0</v>
      </c>
      <c r="S2316" s="34">
        <v>0</v>
      </c>
    </row>
    <row r="2317" spans="2:19">
      <c r="B2317" s="5">
        <v>1988</v>
      </c>
      <c r="C2317" s="34">
        <v>3320.7436229120121</v>
      </c>
      <c r="D2317" s="34">
        <v>3320.7436229120121</v>
      </c>
      <c r="E2317" s="34">
        <v>3320.7436229120121</v>
      </c>
      <c r="F2317" s="34">
        <v>3320.7436229120121</v>
      </c>
      <c r="G2317" s="34">
        <v>3320.7436229120121</v>
      </c>
      <c r="H2317" s="34">
        <v>0</v>
      </c>
      <c r="I2317" s="34">
        <v>0</v>
      </c>
      <c r="J2317" s="34">
        <v>0</v>
      </c>
      <c r="K2317" s="34">
        <v>0</v>
      </c>
      <c r="L2317" s="34">
        <v>0</v>
      </c>
      <c r="M2317" s="34"/>
      <c r="N2317" s="34"/>
      <c r="O2317" s="34">
        <v>0</v>
      </c>
      <c r="P2317" s="34">
        <v>0</v>
      </c>
      <c r="Q2317" s="34">
        <v>0</v>
      </c>
      <c r="R2317" s="34">
        <v>0</v>
      </c>
      <c r="S2317" s="34">
        <v>0</v>
      </c>
    </row>
    <row r="2318" spans="2:19">
      <c r="B2318" s="5">
        <v>1987</v>
      </c>
      <c r="C2318" s="34">
        <v>12842.01592162918</v>
      </c>
      <c r="D2318" s="34">
        <v>12842.01592162918</v>
      </c>
      <c r="E2318" s="34">
        <v>12842.01592162918</v>
      </c>
      <c r="F2318" s="34">
        <v>12842.01592162918</v>
      </c>
      <c r="G2318" s="34">
        <v>12842.01592162918</v>
      </c>
      <c r="H2318" s="34">
        <v>0</v>
      </c>
      <c r="I2318" s="34">
        <v>0</v>
      </c>
      <c r="J2318" s="34">
        <v>0</v>
      </c>
      <c r="K2318" s="34">
        <v>0</v>
      </c>
      <c r="L2318" s="34">
        <v>0</v>
      </c>
      <c r="M2318" s="34"/>
      <c r="N2318" s="34"/>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c r="N2319" s="34"/>
      <c r="O2319" s="34">
        <v>0</v>
      </c>
      <c r="P2319" s="34">
        <v>0</v>
      </c>
      <c r="Q2319" s="34">
        <v>0</v>
      </c>
      <c r="R2319" s="34">
        <v>0</v>
      </c>
      <c r="S2319" s="34">
        <v>0</v>
      </c>
    </row>
    <row r="2320" spans="2:19">
      <c r="B2320" s="5">
        <v>1985</v>
      </c>
      <c r="C2320" s="34">
        <v>7205.9432568270249</v>
      </c>
      <c r="D2320" s="34">
        <v>7205.9432568270249</v>
      </c>
      <c r="E2320" s="34">
        <v>7205.9432568270249</v>
      </c>
      <c r="F2320" s="34">
        <v>7205.9432568270249</v>
      </c>
      <c r="G2320" s="34">
        <v>7205.9432568270249</v>
      </c>
      <c r="H2320" s="34">
        <v>0</v>
      </c>
      <c r="I2320" s="34">
        <v>0</v>
      </c>
      <c r="J2320" s="34">
        <v>0</v>
      </c>
      <c r="K2320" s="34">
        <v>0</v>
      </c>
      <c r="L2320" s="34">
        <v>0</v>
      </c>
      <c r="M2320" s="34"/>
      <c r="N2320" s="34"/>
      <c r="O2320" s="34">
        <v>0</v>
      </c>
      <c r="P2320" s="34">
        <v>0</v>
      </c>
      <c r="Q2320" s="34">
        <v>0</v>
      </c>
      <c r="R2320" s="34">
        <v>0</v>
      </c>
      <c r="S2320" s="34">
        <v>0</v>
      </c>
    </row>
    <row r="2321" spans="2:19">
      <c r="B2321" s="5">
        <v>1984</v>
      </c>
      <c r="C2321" s="34">
        <v>1550.6460172918914</v>
      </c>
      <c r="D2321" s="34">
        <v>1550.6460172918914</v>
      </c>
      <c r="E2321" s="34">
        <v>1550.6460172918914</v>
      </c>
      <c r="F2321" s="34">
        <v>1550.6460172918914</v>
      </c>
      <c r="G2321" s="34">
        <v>1550.6460172918914</v>
      </c>
      <c r="H2321" s="34">
        <v>0</v>
      </c>
      <c r="I2321" s="34">
        <v>0</v>
      </c>
      <c r="J2321" s="34">
        <v>0</v>
      </c>
      <c r="K2321" s="34">
        <v>0</v>
      </c>
      <c r="L2321" s="34">
        <v>0</v>
      </c>
      <c r="M2321" s="34"/>
      <c r="N2321" s="34"/>
      <c r="O2321" s="34">
        <v>0</v>
      </c>
      <c r="P2321" s="34">
        <v>0</v>
      </c>
      <c r="Q2321" s="34">
        <v>0</v>
      </c>
      <c r="R2321" s="34">
        <v>0</v>
      </c>
      <c r="S2321" s="34">
        <v>0</v>
      </c>
    </row>
    <row r="2322" spans="2:19">
      <c r="B2322" s="5">
        <v>1983</v>
      </c>
      <c r="C2322" s="34">
        <v>12092.666540548003</v>
      </c>
      <c r="D2322" s="34">
        <v>12092.666540548003</v>
      </c>
      <c r="E2322" s="34">
        <v>12092.666540548003</v>
      </c>
      <c r="F2322" s="34">
        <v>12092.666540548003</v>
      </c>
      <c r="G2322" s="34">
        <v>12092.666540548003</v>
      </c>
      <c r="H2322" s="34">
        <v>0</v>
      </c>
      <c r="I2322" s="34">
        <v>0</v>
      </c>
      <c r="J2322" s="34">
        <v>0</v>
      </c>
      <c r="K2322" s="34">
        <v>0</v>
      </c>
      <c r="L2322" s="34">
        <v>0</v>
      </c>
      <c r="M2322" s="34"/>
      <c r="N2322" s="34"/>
      <c r="O2322" s="34">
        <v>0</v>
      </c>
      <c r="P2322" s="34">
        <v>0</v>
      </c>
      <c r="Q2322" s="34">
        <v>0</v>
      </c>
      <c r="R2322" s="34">
        <v>0</v>
      </c>
      <c r="S2322" s="34">
        <v>0</v>
      </c>
    </row>
    <row r="2323" spans="2:19">
      <c r="B2323" s="5">
        <v>1982</v>
      </c>
      <c r="C2323" s="34">
        <v>20041.619159129372</v>
      </c>
      <c r="D2323" s="34">
        <v>20041.619159129372</v>
      </c>
      <c r="E2323" s="34">
        <v>20041.619159129372</v>
      </c>
      <c r="F2323" s="34">
        <v>20041.619159129372</v>
      </c>
      <c r="G2323" s="34">
        <v>20041.619159129372</v>
      </c>
      <c r="H2323" s="34">
        <v>0</v>
      </c>
      <c r="I2323" s="34">
        <v>0</v>
      </c>
      <c r="J2323" s="34">
        <v>0</v>
      </c>
      <c r="K2323" s="34">
        <v>0</v>
      </c>
      <c r="L2323" s="34">
        <v>0</v>
      </c>
      <c r="M2323" s="34"/>
      <c r="N2323" s="34"/>
      <c r="O2323" s="34">
        <v>0</v>
      </c>
      <c r="P2323" s="34">
        <v>0</v>
      </c>
      <c r="Q2323" s="34">
        <v>0</v>
      </c>
      <c r="R2323" s="34">
        <v>0</v>
      </c>
      <c r="S2323" s="34">
        <v>0</v>
      </c>
    </row>
    <row r="2324" spans="2:19">
      <c r="B2324" s="5">
        <v>1981</v>
      </c>
      <c r="C2324" s="34">
        <v>30330.447942817114</v>
      </c>
      <c r="D2324" s="34">
        <v>30330.447942817114</v>
      </c>
      <c r="E2324" s="34">
        <v>30330.447942817114</v>
      </c>
      <c r="F2324" s="34">
        <v>30330.447942817114</v>
      </c>
      <c r="G2324" s="34">
        <v>30330.447942817114</v>
      </c>
      <c r="H2324" s="34">
        <v>0</v>
      </c>
      <c r="I2324" s="34">
        <v>0</v>
      </c>
      <c r="J2324" s="34">
        <v>0</v>
      </c>
      <c r="K2324" s="34">
        <v>0</v>
      </c>
      <c r="L2324" s="34">
        <v>0</v>
      </c>
      <c r="M2324" s="34"/>
      <c r="N2324" s="34"/>
      <c r="O2324" s="34">
        <v>0</v>
      </c>
      <c r="P2324" s="34">
        <v>0</v>
      </c>
      <c r="Q2324" s="34">
        <v>0</v>
      </c>
      <c r="R2324" s="34">
        <v>0</v>
      </c>
      <c r="S2324" s="34">
        <v>0</v>
      </c>
    </row>
    <row r="2325" spans="2:19">
      <c r="B2325" s="5">
        <v>1980</v>
      </c>
      <c r="C2325" s="34">
        <v>11748.055812621751</v>
      </c>
      <c r="D2325" s="34">
        <v>11748.055812621751</v>
      </c>
      <c r="E2325" s="34">
        <v>11748.055812621751</v>
      </c>
      <c r="F2325" s="34">
        <v>11748.055812621751</v>
      </c>
      <c r="G2325" s="34">
        <v>11748.055812621751</v>
      </c>
      <c r="H2325" s="34">
        <v>0</v>
      </c>
      <c r="I2325" s="34">
        <v>0</v>
      </c>
      <c r="J2325" s="34">
        <v>0</v>
      </c>
      <c r="K2325" s="34">
        <v>0</v>
      </c>
      <c r="L2325" s="34">
        <v>0</v>
      </c>
      <c r="M2325" s="34"/>
      <c r="N2325" s="34"/>
      <c r="O2325" s="34">
        <v>0</v>
      </c>
      <c r="P2325" s="34">
        <v>0</v>
      </c>
      <c r="Q2325" s="34">
        <v>0</v>
      </c>
      <c r="R2325" s="34">
        <v>0</v>
      </c>
      <c r="S2325" s="34">
        <v>0</v>
      </c>
    </row>
    <row r="2326" spans="2:19">
      <c r="B2326" s="5">
        <v>1979</v>
      </c>
      <c r="C2326" s="34">
        <v>6783.4116462064703</v>
      </c>
      <c r="D2326" s="34">
        <v>6783.4116462064703</v>
      </c>
      <c r="E2326" s="34">
        <v>6783.4116462064703</v>
      </c>
      <c r="F2326" s="34">
        <v>6783.4116462064703</v>
      </c>
      <c r="G2326" s="34">
        <v>6783.4116462064703</v>
      </c>
      <c r="H2326" s="34">
        <v>0</v>
      </c>
      <c r="I2326" s="34">
        <v>0</v>
      </c>
      <c r="J2326" s="34">
        <v>0</v>
      </c>
      <c r="K2326" s="34">
        <v>0</v>
      </c>
      <c r="L2326" s="34">
        <v>0</v>
      </c>
      <c r="M2326" s="34"/>
      <c r="N2326" s="34"/>
      <c r="O2326" s="34">
        <v>0</v>
      </c>
      <c r="P2326" s="34">
        <v>0</v>
      </c>
      <c r="Q2326" s="34">
        <v>0</v>
      </c>
      <c r="R2326" s="34">
        <v>0</v>
      </c>
      <c r="S2326" s="34">
        <v>0</v>
      </c>
    </row>
    <row r="2327" spans="2:19">
      <c r="B2327" s="5">
        <v>1978</v>
      </c>
      <c r="C2327" s="34">
        <v>248.48785426136217</v>
      </c>
      <c r="D2327" s="34">
        <v>248.48785426136217</v>
      </c>
      <c r="E2327" s="34">
        <v>248.48785426136217</v>
      </c>
      <c r="F2327" s="34">
        <v>248.48785426136217</v>
      </c>
      <c r="G2327" s="34">
        <v>248.48785426136217</v>
      </c>
      <c r="H2327" s="34">
        <v>0</v>
      </c>
      <c r="I2327" s="34">
        <v>0</v>
      </c>
      <c r="J2327" s="34">
        <v>0</v>
      </c>
      <c r="K2327" s="34">
        <v>0</v>
      </c>
      <c r="L2327" s="34">
        <v>0</v>
      </c>
      <c r="M2327" s="34"/>
      <c r="N2327" s="34"/>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c r="N2328" s="34"/>
      <c r="O2328" s="34">
        <v>0</v>
      </c>
      <c r="P2328" s="34">
        <v>0</v>
      </c>
      <c r="Q2328" s="34">
        <v>0</v>
      </c>
      <c r="R2328" s="34">
        <v>0</v>
      </c>
      <c r="S2328" s="34">
        <v>0</v>
      </c>
    </row>
    <row r="2329" spans="2:19">
      <c r="B2329" s="5">
        <v>1976</v>
      </c>
      <c r="C2329" s="34">
        <v>11648.25163741225</v>
      </c>
      <c r="D2329" s="34">
        <v>11648.25163741225</v>
      </c>
      <c r="E2329" s="34">
        <v>11648.25163741225</v>
      </c>
      <c r="F2329" s="34">
        <v>11648.25163741225</v>
      </c>
      <c r="G2329" s="34">
        <v>11648.25163741225</v>
      </c>
      <c r="H2329" s="34">
        <v>0</v>
      </c>
      <c r="I2329" s="34">
        <v>0</v>
      </c>
      <c r="J2329" s="34">
        <v>0</v>
      </c>
      <c r="K2329" s="34">
        <v>0</v>
      </c>
      <c r="L2329" s="34">
        <v>0</v>
      </c>
      <c r="M2329" s="34"/>
      <c r="N2329" s="34"/>
      <c r="O2329" s="34">
        <v>0</v>
      </c>
      <c r="P2329" s="34">
        <v>0</v>
      </c>
      <c r="Q2329" s="34">
        <v>0</v>
      </c>
      <c r="R2329" s="34">
        <v>0</v>
      </c>
      <c r="S2329" s="34">
        <v>0</v>
      </c>
    </row>
    <row r="2330" spans="2:19">
      <c r="B2330" s="5">
        <v>1975</v>
      </c>
      <c r="C2330" s="34">
        <v>38225.612655496647</v>
      </c>
      <c r="D2330" s="34">
        <v>38225.612655496647</v>
      </c>
      <c r="E2330" s="34">
        <v>38225.612655496647</v>
      </c>
      <c r="F2330" s="34">
        <v>38225.612655496647</v>
      </c>
      <c r="G2330" s="34">
        <v>38225.612655496647</v>
      </c>
      <c r="H2330" s="34">
        <v>0</v>
      </c>
      <c r="I2330" s="34">
        <v>0</v>
      </c>
      <c r="J2330" s="34">
        <v>0</v>
      </c>
      <c r="K2330" s="34">
        <v>0</v>
      </c>
      <c r="L2330" s="34">
        <v>0</v>
      </c>
      <c r="M2330" s="34"/>
      <c r="N2330" s="34"/>
      <c r="O2330" s="34">
        <v>0</v>
      </c>
      <c r="P2330" s="34">
        <v>0</v>
      </c>
      <c r="Q2330" s="34">
        <v>0</v>
      </c>
      <c r="R2330" s="34">
        <v>0</v>
      </c>
      <c r="S2330" s="34">
        <v>0</v>
      </c>
    </row>
    <row r="2331" spans="2:19">
      <c r="B2331" s="5">
        <v>1974</v>
      </c>
      <c r="C2331" s="34">
        <v>21493.074551469199</v>
      </c>
      <c r="D2331" s="34">
        <v>21493.074551469199</v>
      </c>
      <c r="E2331" s="34">
        <v>21493.074551469199</v>
      </c>
      <c r="F2331" s="34">
        <v>21493.074551469199</v>
      </c>
      <c r="G2331" s="34">
        <v>21493.074551469199</v>
      </c>
      <c r="H2331" s="34">
        <v>0</v>
      </c>
      <c r="I2331" s="34">
        <v>0</v>
      </c>
      <c r="J2331" s="34">
        <v>0</v>
      </c>
      <c r="K2331" s="34">
        <v>0</v>
      </c>
      <c r="L2331" s="34">
        <v>0</v>
      </c>
      <c r="M2331" s="34"/>
      <c r="N2331" s="34"/>
      <c r="O2331" s="34">
        <v>0</v>
      </c>
      <c r="P2331" s="34">
        <v>0</v>
      </c>
      <c r="Q2331" s="34">
        <v>0</v>
      </c>
      <c r="R2331" s="34">
        <v>0</v>
      </c>
      <c r="S2331" s="34">
        <v>0</v>
      </c>
    </row>
    <row r="2332" spans="2:19">
      <c r="B2332" s="5">
        <v>1973</v>
      </c>
      <c r="C2332" s="34">
        <v>12159.952552113426</v>
      </c>
      <c r="D2332" s="34">
        <v>12159.952552113426</v>
      </c>
      <c r="E2332" s="34">
        <v>12159.952552113426</v>
      </c>
      <c r="F2332" s="34">
        <v>12159.952552113426</v>
      </c>
      <c r="G2332" s="34">
        <v>12159.952552113426</v>
      </c>
      <c r="H2332" s="34">
        <v>0</v>
      </c>
      <c r="I2332" s="34">
        <v>0</v>
      </c>
      <c r="J2332" s="34">
        <v>0</v>
      </c>
      <c r="K2332" s="34">
        <v>0</v>
      </c>
      <c r="L2332" s="34">
        <v>0</v>
      </c>
      <c r="M2332" s="34"/>
      <c r="N2332" s="34"/>
      <c r="O2332" s="34">
        <v>0</v>
      </c>
      <c r="P2332" s="34">
        <v>0</v>
      </c>
      <c r="Q2332" s="34">
        <v>0</v>
      </c>
      <c r="R2332" s="34">
        <v>0</v>
      </c>
      <c r="S2332" s="34">
        <v>0</v>
      </c>
    </row>
    <row r="2333" spans="2:19">
      <c r="B2333" s="5">
        <v>1972</v>
      </c>
      <c r="C2333" s="34">
        <v>9039.2314260441872</v>
      </c>
      <c r="D2333" s="34">
        <v>9039.2314260441872</v>
      </c>
      <c r="E2333" s="34">
        <v>9039.2314260441872</v>
      </c>
      <c r="F2333" s="34">
        <v>9039.2314260441872</v>
      </c>
      <c r="G2333" s="34">
        <v>9039.2314260441872</v>
      </c>
      <c r="H2333" s="34">
        <v>0</v>
      </c>
      <c r="I2333" s="34">
        <v>0</v>
      </c>
      <c r="J2333" s="34">
        <v>0</v>
      </c>
      <c r="K2333" s="34">
        <v>0</v>
      </c>
      <c r="L2333" s="34">
        <v>0</v>
      </c>
      <c r="M2333" s="34"/>
      <c r="N2333" s="34"/>
      <c r="O2333" s="34">
        <v>0</v>
      </c>
      <c r="P2333" s="34">
        <v>0</v>
      </c>
      <c r="Q2333" s="34">
        <v>0</v>
      </c>
      <c r="R2333" s="34">
        <v>0</v>
      </c>
      <c r="S2333" s="34">
        <v>0</v>
      </c>
    </row>
    <row r="2334" spans="2:19">
      <c r="B2334" s="5">
        <v>1971</v>
      </c>
      <c r="C2334" s="34">
        <v>28152.344528921225</v>
      </c>
      <c r="D2334" s="34">
        <v>28152.344528921225</v>
      </c>
      <c r="E2334" s="34">
        <v>28152.344528921225</v>
      </c>
      <c r="F2334" s="34">
        <v>28152.344528921225</v>
      </c>
      <c r="G2334" s="34">
        <v>28152.344528921225</v>
      </c>
      <c r="H2334" s="34">
        <v>0</v>
      </c>
      <c r="I2334" s="34">
        <v>0</v>
      </c>
      <c r="J2334" s="34">
        <v>0</v>
      </c>
      <c r="K2334" s="34">
        <v>0</v>
      </c>
      <c r="L2334" s="34">
        <v>0</v>
      </c>
      <c r="M2334" s="34"/>
      <c r="N2334" s="34"/>
      <c r="O2334" s="34">
        <v>0</v>
      </c>
      <c r="P2334" s="34">
        <v>0</v>
      </c>
      <c r="Q2334" s="34">
        <v>0</v>
      </c>
      <c r="R2334" s="34">
        <v>0</v>
      </c>
      <c r="S2334" s="34">
        <v>0</v>
      </c>
    </row>
    <row r="2335" spans="2:19">
      <c r="B2335" s="5">
        <v>1970</v>
      </c>
      <c r="C2335" s="34">
        <v>11890.399472346779</v>
      </c>
      <c r="D2335" s="34">
        <v>11890.399472346779</v>
      </c>
      <c r="E2335" s="34">
        <v>11890.399472346779</v>
      </c>
      <c r="F2335" s="34">
        <v>11890.399472346779</v>
      </c>
      <c r="G2335" s="34">
        <v>11890.399472346779</v>
      </c>
      <c r="H2335" s="34">
        <v>0</v>
      </c>
      <c r="I2335" s="34">
        <v>0</v>
      </c>
      <c r="J2335" s="34">
        <v>0</v>
      </c>
      <c r="K2335" s="34">
        <v>0</v>
      </c>
      <c r="L2335" s="34">
        <v>0</v>
      </c>
      <c r="M2335" s="34"/>
      <c r="N2335" s="34"/>
      <c r="O2335" s="34">
        <v>0</v>
      </c>
      <c r="P2335" s="34">
        <v>0</v>
      </c>
      <c r="Q2335" s="34">
        <v>0</v>
      </c>
      <c r="R2335" s="34">
        <v>0</v>
      </c>
      <c r="S2335" s="34">
        <v>0</v>
      </c>
    </row>
    <row r="2336" spans="2:19">
      <c r="B2336" s="5">
        <v>1969</v>
      </c>
      <c r="C2336" s="34"/>
      <c r="D2336" s="34"/>
      <c r="E2336" s="34"/>
      <c r="F2336" s="34"/>
      <c r="G2336" s="34"/>
      <c r="H2336" s="34">
        <v>0</v>
      </c>
      <c r="I2336" s="34">
        <v>0</v>
      </c>
      <c r="J2336" s="34">
        <v>0</v>
      </c>
      <c r="K2336" s="34">
        <v>0</v>
      </c>
      <c r="L2336" s="34">
        <v>0</v>
      </c>
      <c r="M2336" s="34"/>
      <c r="N2336" s="34"/>
      <c r="O2336" s="34">
        <v>0</v>
      </c>
      <c r="P2336" s="34">
        <v>0</v>
      </c>
      <c r="Q2336" s="34">
        <v>0</v>
      </c>
      <c r="R2336" s="34">
        <v>0</v>
      </c>
      <c r="S2336" s="34">
        <v>0</v>
      </c>
    </row>
    <row r="2337" spans="2:19">
      <c r="B2337" s="5">
        <v>1968</v>
      </c>
      <c r="C2337" s="34"/>
      <c r="D2337" s="34"/>
      <c r="E2337" s="34"/>
      <c r="F2337" s="34"/>
      <c r="G2337" s="34"/>
      <c r="H2337" s="34">
        <v>0</v>
      </c>
      <c r="I2337" s="34">
        <v>0</v>
      </c>
      <c r="J2337" s="34">
        <v>0</v>
      </c>
      <c r="K2337" s="34">
        <v>0</v>
      </c>
      <c r="L2337" s="34">
        <v>0</v>
      </c>
      <c r="M2337" s="34"/>
      <c r="N2337" s="34"/>
      <c r="O2337" s="34">
        <v>0</v>
      </c>
      <c r="P2337" s="34">
        <v>0</v>
      </c>
      <c r="Q2337" s="34">
        <v>0</v>
      </c>
      <c r="R2337" s="34">
        <v>0</v>
      </c>
      <c r="S2337" s="34">
        <v>0</v>
      </c>
    </row>
    <row r="2338" spans="2:19">
      <c r="B2338" s="5">
        <v>1967</v>
      </c>
      <c r="C2338" s="34"/>
      <c r="D2338" s="34"/>
      <c r="E2338" s="34"/>
      <c r="F2338" s="34"/>
      <c r="G2338" s="34"/>
      <c r="H2338" s="34">
        <v>0</v>
      </c>
      <c r="I2338" s="34">
        <v>0</v>
      </c>
      <c r="J2338" s="34">
        <v>0</v>
      </c>
      <c r="K2338" s="34">
        <v>0</v>
      </c>
      <c r="L2338" s="34">
        <v>0</v>
      </c>
      <c r="M2338" s="34"/>
      <c r="N2338" s="34"/>
      <c r="O2338" s="34">
        <v>0</v>
      </c>
      <c r="P2338" s="34">
        <v>0</v>
      </c>
      <c r="Q2338" s="34">
        <v>0</v>
      </c>
      <c r="R2338" s="34">
        <v>0</v>
      </c>
      <c r="S2338" s="34">
        <v>0</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679082.50402642356</v>
      </c>
      <c r="D2376" s="7">
        <f>SUM(D2298:D2375)</f>
        <v>679082.50402642356</v>
      </c>
      <c r="E2376" s="7">
        <f>SUM(E2297:E2375)</f>
        <v>679082.50402642356</v>
      </c>
      <c r="F2376" s="7">
        <f>SUM(F2296:F2375)</f>
        <v>679082.50402642356</v>
      </c>
      <c r="G2376" s="7">
        <f>SUM(G2295:G2375)</f>
        <v>679082.50402642356</v>
      </c>
      <c r="H2376" s="7">
        <f>SUM(H2289:H2375)</f>
        <v>102123.94</v>
      </c>
      <c r="I2376" s="7">
        <f>SUM(I2289:I2375)</f>
        <v>102123.94</v>
      </c>
      <c r="J2376" s="7">
        <f t="shared" ref="J2376" si="45">SUM(J2289:J2375)</f>
        <v>102123.94</v>
      </c>
      <c r="K2376" s="7">
        <f>SUM(K2289:K2375)</f>
        <v>102123.94</v>
      </c>
      <c r="L2376" s="7">
        <f t="shared" ref="L2376" si="46">SUM(L2289:L2375)</f>
        <v>102123.94</v>
      </c>
      <c r="M2376" s="7">
        <f>SUM(M2289:M2375)</f>
        <v>161104.06000000003</v>
      </c>
      <c r="N2376" s="10">
        <f>SUM(N2284:N2375)</f>
        <v>169250.49000000002</v>
      </c>
      <c r="O2376" s="10">
        <f>SUM(O2284:O2375)</f>
        <v>268710.49</v>
      </c>
      <c r="P2376" s="10">
        <f>SUM(P2284:P2375)</f>
        <v>341624.45999999996</v>
      </c>
      <c r="Q2376" s="10">
        <f>SUM(Q2284:Q2375)</f>
        <v>341624.45999999996</v>
      </c>
      <c r="R2376" s="10">
        <f>SUM(R2283:R2375)</f>
        <v>341624.45999999996</v>
      </c>
      <c r="S2376" s="10">
        <f>SUM(S2283:S2375)</f>
        <v>344844.86</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v>0</v>
      </c>
    </row>
    <row r="2760" spans="1:19">
      <c r="B2760" s="5">
        <v>2020</v>
      </c>
      <c r="C2760" s="33"/>
      <c r="D2760" s="33"/>
      <c r="E2760" s="33"/>
      <c r="F2760" s="33"/>
      <c r="G2760" s="33"/>
      <c r="H2760" s="33"/>
      <c r="I2760" s="33"/>
      <c r="J2760" s="33"/>
      <c r="K2760" s="33"/>
      <c r="L2760" s="33"/>
      <c r="M2760" s="33"/>
      <c r="N2760" s="33"/>
      <c r="O2760" s="33"/>
      <c r="P2760" s="33"/>
      <c r="Q2760" s="34">
        <v>9134.89</v>
      </c>
      <c r="R2760" s="34">
        <v>9134.89</v>
      </c>
      <c r="S2760" s="34">
        <v>9134.89</v>
      </c>
    </row>
    <row r="2761" spans="1:19">
      <c r="A2761" s="37"/>
      <c r="B2761" s="5">
        <v>2019</v>
      </c>
      <c r="C2761" s="33"/>
      <c r="D2761" s="33"/>
      <c r="E2761" s="33"/>
      <c r="F2761" s="33"/>
      <c r="G2761" s="33"/>
      <c r="H2761" s="33"/>
      <c r="I2761" s="33"/>
      <c r="J2761" s="33"/>
      <c r="K2761" s="33"/>
      <c r="L2761" s="33"/>
      <c r="M2761" s="33"/>
      <c r="N2761" s="33"/>
      <c r="O2761" s="33"/>
      <c r="P2761" s="34"/>
      <c r="Q2761" s="34"/>
      <c r="R2761" s="34"/>
      <c r="S2761" s="34">
        <v>0</v>
      </c>
    </row>
    <row r="2762" spans="1:19">
      <c r="A2762" s="37"/>
      <c r="B2762" s="5">
        <v>2018</v>
      </c>
      <c r="C2762" s="33"/>
      <c r="D2762" s="33"/>
      <c r="E2762" s="33"/>
      <c r="F2762" s="33"/>
      <c r="G2762" s="33"/>
      <c r="H2762" s="33"/>
      <c r="I2762" s="33"/>
      <c r="J2762" s="33"/>
      <c r="K2762" s="33"/>
      <c r="L2762" s="33"/>
      <c r="M2762" s="33"/>
      <c r="N2762" s="33"/>
      <c r="O2762" s="34"/>
      <c r="P2762" s="34"/>
      <c r="Q2762" s="34"/>
      <c r="R2762" s="34"/>
      <c r="S2762" s="34">
        <v>0</v>
      </c>
    </row>
    <row r="2763" spans="1:19">
      <c r="A2763" s="37"/>
      <c r="B2763" s="5">
        <v>2017</v>
      </c>
      <c r="C2763" s="33"/>
      <c r="D2763" s="33"/>
      <c r="E2763" s="33"/>
      <c r="F2763" s="33"/>
      <c r="G2763" s="33"/>
      <c r="H2763" s="33"/>
      <c r="I2763" s="33"/>
      <c r="J2763" s="33"/>
      <c r="K2763" s="33"/>
      <c r="L2763" s="33"/>
      <c r="M2763" s="33"/>
      <c r="N2763" s="34">
        <v>5945.8</v>
      </c>
      <c r="O2763" s="34">
        <v>5945.8</v>
      </c>
      <c r="P2763" s="34">
        <v>5945.8</v>
      </c>
      <c r="Q2763" s="34"/>
      <c r="R2763" s="34"/>
      <c r="S2763" s="34">
        <v>0</v>
      </c>
    </row>
    <row r="2764" spans="1:19">
      <c r="B2764" s="5">
        <v>2016</v>
      </c>
      <c r="C2764" s="33"/>
      <c r="D2764" s="33"/>
      <c r="E2764" s="33"/>
      <c r="F2764" s="33"/>
      <c r="G2764" s="33"/>
      <c r="H2764" s="33"/>
      <c r="I2764" s="33"/>
      <c r="J2764" s="33"/>
      <c r="K2764" s="33"/>
      <c r="L2764" s="33"/>
      <c r="M2764" s="34">
        <v>0</v>
      </c>
      <c r="N2764" s="34">
        <v>0</v>
      </c>
      <c r="O2764" s="34"/>
      <c r="P2764" s="34"/>
      <c r="Q2764" s="34"/>
      <c r="R2764" s="34"/>
      <c r="S2764" s="34">
        <v>0</v>
      </c>
    </row>
    <row r="2765" spans="1:19">
      <c r="B2765" s="5">
        <v>2015</v>
      </c>
      <c r="C2765" s="33"/>
      <c r="D2765" s="33"/>
      <c r="E2765" s="33"/>
      <c r="F2765" s="33"/>
      <c r="G2765" s="33"/>
      <c r="H2765" s="33"/>
      <c r="I2765" s="33"/>
      <c r="J2765" s="33"/>
      <c r="K2765" s="33"/>
      <c r="L2765" s="34"/>
      <c r="M2765" s="34">
        <v>0</v>
      </c>
      <c r="N2765" s="34">
        <v>0</v>
      </c>
      <c r="O2765" s="34"/>
      <c r="P2765" s="34"/>
      <c r="Q2765" s="34"/>
      <c r="R2765" s="34"/>
      <c r="S2765" s="34">
        <v>0</v>
      </c>
    </row>
    <row r="2766" spans="1:19">
      <c r="B2766" s="5">
        <v>2014</v>
      </c>
      <c r="C2766" s="33"/>
      <c r="D2766" s="33"/>
      <c r="E2766" s="33"/>
      <c r="F2766" s="33"/>
      <c r="G2766" s="33"/>
      <c r="H2766" s="33"/>
      <c r="I2766" s="33"/>
      <c r="J2766" s="33"/>
      <c r="K2766" s="34"/>
      <c r="L2766" s="34"/>
      <c r="M2766" s="34">
        <v>0</v>
      </c>
      <c r="N2766" s="34">
        <v>0</v>
      </c>
      <c r="O2766" s="34"/>
      <c r="P2766" s="34"/>
      <c r="Q2766" s="34"/>
      <c r="R2766" s="34"/>
      <c r="S2766" s="34">
        <v>0</v>
      </c>
    </row>
    <row r="2767" spans="1:19">
      <c r="B2767" s="5">
        <v>2013</v>
      </c>
      <c r="C2767" s="33"/>
      <c r="D2767" s="33"/>
      <c r="E2767" s="33"/>
      <c r="F2767" s="33"/>
      <c r="G2767" s="33"/>
      <c r="H2767" s="33"/>
      <c r="I2767" s="33"/>
      <c r="J2767" s="34"/>
      <c r="K2767" s="34"/>
      <c r="L2767" s="34"/>
      <c r="M2767" s="34">
        <v>0</v>
      </c>
      <c r="N2767" s="34">
        <v>0</v>
      </c>
      <c r="O2767" s="34"/>
      <c r="P2767" s="34"/>
      <c r="Q2767" s="34"/>
      <c r="R2767" s="34"/>
      <c r="S2767" s="34">
        <v>0</v>
      </c>
    </row>
    <row r="2768" spans="1:19">
      <c r="B2768" s="5">
        <v>2012</v>
      </c>
      <c r="C2768" s="33"/>
      <c r="D2768" s="33"/>
      <c r="E2768" s="33"/>
      <c r="F2768" s="33"/>
      <c r="G2768" s="33"/>
      <c r="H2768" s="33"/>
      <c r="I2768" s="34"/>
      <c r="J2768" s="34"/>
      <c r="K2768" s="34"/>
      <c r="L2768" s="34"/>
      <c r="M2768" s="34">
        <v>0</v>
      </c>
      <c r="N2768" s="34">
        <v>0</v>
      </c>
      <c r="O2768" s="34"/>
      <c r="P2768" s="34"/>
      <c r="Q2768" s="34"/>
      <c r="R2768" s="34"/>
      <c r="S2768" s="34">
        <v>0</v>
      </c>
    </row>
    <row r="2769" spans="2:19">
      <c r="B2769" s="5">
        <v>2011</v>
      </c>
      <c r="C2769" s="33"/>
      <c r="D2769" s="33"/>
      <c r="E2769" s="33"/>
      <c r="F2769" s="33"/>
      <c r="G2769" s="33"/>
      <c r="H2769" s="34">
        <v>0</v>
      </c>
      <c r="I2769" s="34">
        <v>0</v>
      </c>
      <c r="J2769" s="34">
        <v>0</v>
      </c>
      <c r="K2769" s="34">
        <v>0</v>
      </c>
      <c r="L2769" s="34">
        <v>0</v>
      </c>
      <c r="M2769" s="34">
        <v>0</v>
      </c>
      <c r="N2769" s="34">
        <v>0</v>
      </c>
      <c r="O2769" s="34"/>
      <c r="P2769" s="34"/>
      <c r="Q2769" s="34"/>
      <c r="R2769" s="34"/>
      <c r="S2769" s="34">
        <v>0</v>
      </c>
    </row>
    <row r="2770" spans="2:19">
      <c r="B2770" s="5">
        <v>2010</v>
      </c>
      <c r="C2770" s="33"/>
      <c r="D2770" s="33"/>
      <c r="E2770" s="33"/>
      <c r="F2770" s="33"/>
      <c r="G2770" s="34"/>
      <c r="H2770" s="34">
        <v>0</v>
      </c>
      <c r="I2770" s="34">
        <v>0</v>
      </c>
      <c r="J2770" s="34">
        <v>0</v>
      </c>
      <c r="K2770" s="34">
        <v>0</v>
      </c>
      <c r="L2770" s="34">
        <v>0</v>
      </c>
      <c r="M2770" s="34">
        <v>0</v>
      </c>
      <c r="N2770" s="34">
        <v>0</v>
      </c>
      <c r="O2770" s="34"/>
      <c r="P2770" s="34"/>
      <c r="Q2770" s="34"/>
      <c r="R2770" s="34"/>
      <c r="S2770" s="34">
        <v>0</v>
      </c>
    </row>
    <row r="2771" spans="2:19">
      <c r="B2771" s="5">
        <v>2009</v>
      </c>
      <c r="C2771" s="33"/>
      <c r="D2771" s="33"/>
      <c r="E2771" s="33"/>
      <c r="F2771" s="34">
        <v>38535.360000000001</v>
      </c>
      <c r="G2771" s="34">
        <v>38535.360000000001</v>
      </c>
      <c r="H2771" s="34">
        <v>38535.360000000001</v>
      </c>
      <c r="I2771" s="34">
        <v>38535.360000000001</v>
      </c>
      <c r="J2771" s="34">
        <v>38535.360000000001</v>
      </c>
      <c r="K2771" s="34">
        <v>38535.360000000001</v>
      </c>
      <c r="L2771" s="34">
        <v>38535.360000000001</v>
      </c>
      <c r="M2771" s="34">
        <v>38535.360000000001</v>
      </c>
      <c r="N2771" s="34">
        <v>38535.360000000001</v>
      </c>
      <c r="O2771" s="34">
        <v>38535.360000000001</v>
      </c>
      <c r="P2771" s="34">
        <v>38535.360000000001</v>
      </c>
      <c r="Q2771" s="34">
        <v>38535.360000000001</v>
      </c>
      <c r="R2771" s="34">
        <v>38535.360000000001</v>
      </c>
      <c r="S2771" s="34">
        <v>38535.360000000001</v>
      </c>
    </row>
    <row r="2772" spans="2:19">
      <c r="B2772" s="5">
        <v>2008</v>
      </c>
      <c r="C2772" s="33"/>
      <c r="D2772" s="33"/>
      <c r="E2772" s="34">
        <v>23398.38</v>
      </c>
      <c r="F2772" s="34">
        <v>23398.38</v>
      </c>
      <c r="G2772" s="34">
        <v>23398.38</v>
      </c>
      <c r="H2772" s="34">
        <v>23398.38</v>
      </c>
      <c r="I2772" s="34">
        <v>23398.38</v>
      </c>
      <c r="J2772" s="34">
        <v>23398.38</v>
      </c>
      <c r="K2772" s="34">
        <v>23398.38</v>
      </c>
      <c r="L2772" s="34">
        <v>23398.38</v>
      </c>
      <c r="M2772" s="34">
        <v>23398.38</v>
      </c>
      <c r="N2772" s="34">
        <v>23398.38</v>
      </c>
      <c r="O2772" s="34">
        <v>23398.38</v>
      </c>
      <c r="P2772" s="34">
        <v>23398.38</v>
      </c>
      <c r="Q2772" s="34">
        <v>23398.38</v>
      </c>
      <c r="R2772" s="34">
        <v>23398.38</v>
      </c>
      <c r="S2772" s="34">
        <v>23398.38</v>
      </c>
    </row>
    <row r="2773" spans="2:19">
      <c r="B2773" s="5">
        <v>2007</v>
      </c>
      <c r="C2773" s="33"/>
      <c r="D2773" s="34"/>
      <c r="E2773" s="34"/>
      <c r="F2773" s="34"/>
      <c r="G2773" s="34"/>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c r="D2774" s="34"/>
      <c r="E2774" s="34"/>
      <c r="F2774" s="34"/>
      <c r="G2774" s="34"/>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c r="D2775" s="34"/>
      <c r="E2775" s="34"/>
      <c r="F2775" s="34"/>
      <c r="G2775" s="34"/>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c r="D2776" s="34"/>
      <c r="E2776" s="34"/>
      <c r="F2776" s="34"/>
      <c r="G2776" s="34"/>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c r="D2777" s="34"/>
      <c r="E2777" s="34"/>
      <c r="F2777" s="34"/>
      <c r="G2777" s="34"/>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c r="D2778" s="34"/>
      <c r="E2778" s="34"/>
      <c r="F2778" s="34"/>
      <c r="G2778" s="34"/>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c r="D2779" s="34"/>
      <c r="E2779" s="34"/>
      <c r="F2779" s="34"/>
      <c r="G2779" s="34"/>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c r="D2780" s="34"/>
      <c r="E2780" s="34"/>
      <c r="F2780" s="34"/>
      <c r="G2780" s="34"/>
      <c r="H2780" s="34">
        <v>105563</v>
      </c>
      <c r="I2780" s="34">
        <v>105563</v>
      </c>
      <c r="J2780" s="34">
        <v>105563</v>
      </c>
      <c r="K2780" s="34">
        <v>105563</v>
      </c>
      <c r="L2780" s="34">
        <v>105563</v>
      </c>
      <c r="M2780" s="34">
        <v>105563</v>
      </c>
      <c r="N2780" s="34">
        <v>105563</v>
      </c>
      <c r="O2780" s="34">
        <v>105563</v>
      </c>
      <c r="P2780" s="34">
        <v>105563</v>
      </c>
      <c r="Q2780" s="34">
        <v>105563</v>
      </c>
      <c r="R2780" s="34">
        <v>105563</v>
      </c>
      <c r="S2780" s="34">
        <v>105563</v>
      </c>
    </row>
    <row r="2781" spans="2:19">
      <c r="B2781" s="5">
        <v>1999</v>
      </c>
      <c r="C2781" s="34"/>
      <c r="D2781" s="34"/>
      <c r="E2781" s="34"/>
      <c r="F2781" s="34"/>
      <c r="G2781" s="34"/>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c r="D2782" s="34"/>
      <c r="E2782" s="34"/>
      <c r="F2782" s="34"/>
      <c r="G2782" s="34"/>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c r="D2783" s="34"/>
      <c r="E2783" s="34"/>
      <c r="F2783" s="34"/>
      <c r="G2783" s="34"/>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c r="D2784" s="34"/>
      <c r="E2784" s="34"/>
      <c r="F2784" s="34"/>
      <c r="G2784" s="34"/>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c r="D2785" s="34"/>
      <c r="E2785" s="34"/>
      <c r="F2785" s="34"/>
      <c r="G2785" s="34"/>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c r="D2786" s="34"/>
      <c r="E2786" s="34"/>
      <c r="F2786" s="34"/>
      <c r="G2786" s="34"/>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c r="D2787" s="34"/>
      <c r="E2787" s="34"/>
      <c r="F2787" s="34"/>
      <c r="G2787" s="34"/>
      <c r="H2787" s="34">
        <v>39329</v>
      </c>
      <c r="I2787" s="34">
        <v>39329</v>
      </c>
      <c r="J2787" s="34">
        <v>39329</v>
      </c>
      <c r="K2787" s="34">
        <v>39329</v>
      </c>
      <c r="L2787" s="34">
        <v>39329</v>
      </c>
      <c r="M2787" s="34">
        <v>39329</v>
      </c>
      <c r="N2787" s="34">
        <v>39329</v>
      </c>
      <c r="O2787" s="34">
        <v>39329</v>
      </c>
      <c r="P2787" s="34">
        <v>39329</v>
      </c>
      <c r="Q2787" s="34">
        <v>39329</v>
      </c>
      <c r="R2787" s="34">
        <v>39329</v>
      </c>
      <c r="S2787" s="34">
        <v>39329</v>
      </c>
    </row>
    <row r="2788" spans="2:19">
      <c r="B2788" s="5">
        <v>1992</v>
      </c>
      <c r="C2788" s="34"/>
      <c r="D2788" s="34"/>
      <c r="E2788" s="34"/>
      <c r="F2788" s="34"/>
      <c r="G2788" s="34"/>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c r="D2789" s="34"/>
      <c r="E2789" s="34"/>
      <c r="F2789" s="34"/>
      <c r="G2789" s="34"/>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c r="D2790" s="34"/>
      <c r="E2790" s="34"/>
      <c r="F2790" s="34"/>
      <c r="G2790" s="34"/>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c r="D2791" s="34"/>
      <c r="E2791" s="34"/>
      <c r="F2791" s="34"/>
      <c r="G2791" s="34"/>
      <c r="H2791" s="34">
        <v>18176</v>
      </c>
      <c r="I2791" s="34">
        <v>18176</v>
      </c>
      <c r="J2791" s="34">
        <v>18176</v>
      </c>
      <c r="K2791" s="34">
        <v>18176</v>
      </c>
      <c r="L2791" s="34">
        <v>18176</v>
      </c>
      <c r="M2791" s="34">
        <v>18176</v>
      </c>
      <c r="N2791" s="34">
        <v>18176</v>
      </c>
      <c r="O2791" s="34">
        <v>18176</v>
      </c>
      <c r="P2791" s="34">
        <v>18176</v>
      </c>
      <c r="Q2791" s="34">
        <v>18176</v>
      </c>
      <c r="R2791" s="34">
        <v>18176</v>
      </c>
      <c r="S2791" s="34">
        <v>18176</v>
      </c>
    </row>
    <row r="2792" spans="2:19">
      <c r="B2792" s="5">
        <v>1988</v>
      </c>
      <c r="C2792" s="34"/>
      <c r="D2792" s="34"/>
      <c r="E2792" s="34"/>
      <c r="F2792" s="34"/>
      <c r="G2792" s="34"/>
      <c r="H2792" s="34">
        <v>1804</v>
      </c>
      <c r="I2792" s="34">
        <v>1804</v>
      </c>
      <c r="J2792" s="34">
        <v>1804</v>
      </c>
      <c r="K2792" s="34">
        <v>1804</v>
      </c>
      <c r="L2792" s="34">
        <v>1804</v>
      </c>
      <c r="M2792" s="34">
        <v>1804</v>
      </c>
      <c r="N2792" s="34">
        <v>1804</v>
      </c>
      <c r="O2792" s="34">
        <v>1804</v>
      </c>
      <c r="P2792" s="34">
        <v>1804</v>
      </c>
      <c r="Q2792" s="34">
        <v>1804</v>
      </c>
      <c r="R2792" s="34">
        <v>1804</v>
      </c>
      <c r="S2792" s="34">
        <v>1804</v>
      </c>
    </row>
    <row r="2793" spans="2:19">
      <c r="B2793" s="5">
        <v>1987</v>
      </c>
      <c r="C2793" s="34"/>
      <c r="D2793" s="34"/>
      <c r="E2793" s="34"/>
      <c r="F2793" s="34"/>
      <c r="G2793" s="34"/>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c r="D2794" s="34"/>
      <c r="E2794" s="34"/>
      <c r="F2794" s="34"/>
      <c r="G2794" s="34"/>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c r="D2795" s="34"/>
      <c r="E2795" s="34"/>
      <c r="F2795" s="34"/>
      <c r="G2795" s="34"/>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c r="D2796" s="34"/>
      <c r="E2796" s="34"/>
      <c r="F2796" s="34"/>
      <c r="G2796" s="34"/>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c r="D2797" s="34"/>
      <c r="E2797" s="34"/>
      <c r="F2797" s="34"/>
      <c r="G2797" s="34"/>
      <c r="H2797" s="34">
        <v>30232</v>
      </c>
      <c r="I2797" s="34">
        <v>30232</v>
      </c>
      <c r="J2797" s="34">
        <v>30232</v>
      </c>
      <c r="K2797" s="34">
        <v>30232</v>
      </c>
      <c r="L2797" s="34">
        <v>30232</v>
      </c>
      <c r="M2797" s="34">
        <v>30232</v>
      </c>
      <c r="N2797" s="34">
        <v>30232</v>
      </c>
      <c r="O2797" s="34">
        <v>30232</v>
      </c>
      <c r="P2797" s="34">
        <v>30232</v>
      </c>
      <c r="Q2797" s="34">
        <v>30232</v>
      </c>
      <c r="R2797" s="34">
        <v>30232</v>
      </c>
      <c r="S2797" s="34">
        <v>30232</v>
      </c>
    </row>
    <row r="2798" spans="2:19">
      <c r="B2798" s="5">
        <v>1982</v>
      </c>
      <c r="C2798" s="34"/>
      <c r="D2798" s="34"/>
      <c r="E2798" s="34"/>
      <c r="F2798" s="34"/>
      <c r="G2798" s="34"/>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c r="D2799" s="34"/>
      <c r="E2799" s="34"/>
      <c r="F2799" s="34"/>
      <c r="G2799" s="34"/>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c r="D2800" s="34"/>
      <c r="E2800" s="34"/>
      <c r="F2800" s="34"/>
      <c r="G2800" s="34"/>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c r="D2801" s="34"/>
      <c r="E2801" s="34"/>
      <c r="F2801" s="34"/>
      <c r="G2801" s="34"/>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c r="D2802" s="34"/>
      <c r="E2802" s="34"/>
      <c r="F2802" s="34"/>
      <c r="G2802" s="34"/>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c r="D2803" s="34"/>
      <c r="E2803" s="34"/>
      <c r="F2803" s="34"/>
      <c r="G2803" s="34"/>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c r="D2804" s="34"/>
      <c r="E2804" s="34"/>
      <c r="F2804" s="34"/>
      <c r="G2804" s="34"/>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c r="D2805" s="34"/>
      <c r="E2805" s="34"/>
      <c r="F2805" s="34"/>
      <c r="G2805" s="34"/>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c r="D2806" s="34"/>
      <c r="E2806" s="34"/>
      <c r="F2806" s="34"/>
      <c r="G2806" s="34"/>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c r="D2807" s="34"/>
      <c r="E2807" s="34"/>
      <c r="F2807" s="34"/>
      <c r="G2807" s="34"/>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c r="D2808" s="34"/>
      <c r="E2808" s="34"/>
      <c r="F2808" s="34"/>
      <c r="G2808" s="34"/>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23398.38</v>
      </c>
      <c r="F2851" s="7">
        <f>SUM(F2771:F2850)</f>
        <v>61933.740000000005</v>
      </c>
      <c r="G2851" s="7">
        <f>SUM(G2770:G2850)</f>
        <v>61933.740000000005</v>
      </c>
      <c r="H2851" s="7">
        <f>SUM(H2764:H2850)</f>
        <v>257037.74</v>
      </c>
      <c r="I2851" s="7">
        <f>SUM(I2764:I2850)</f>
        <v>257037.74</v>
      </c>
      <c r="J2851" s="7">
        <f t="shared" ref="J2851" si="55">SUM(J2764:J2850)</f>
        <v>257037.74</v>
      </c>
      <c r="K2851" s="7">
        <f>SUM(K2764:K2850)</f>
        <v>257037.74</v>
      </c>
      <c r="L2851" s="7">
        <f t="shared" ref="L2851" si="56">SUM(L2764:L2850)</f>
        <v>257037.74</v>
      </c>
      <c r="M2851" s="7">
        <f>SUM(M2764:M2850)</f>
        <v>257037.74</v>
      </c>
      <c r="N2851" s="10">
        <f>SUM(N2759:N2850)</f>
        <v>262983.54000000004</v>
      </c>
      <c r="O2851" s="10">
        <f>SUM(O2759:O2850)</f>
        <v>262983.54000000004</v>
      </c>
      <c r="P2851" s="10">
        <f>SUM(P2759:P2850)</f>
        <v>262983.54000000004</v>
      </c>
      <c r="Q2851" s="10">
        <f>SUM(Q2759:Q2850)</f>
        <v>266172.63</v>
      </c>
      <c r="R2851" s="10">
        <f>SUM(R2758:R2850)</f>
        <v>266172.63</v>
      </c>
      <c r="S2851" s="10">
        <f>SUM(S2758:S2850)</f>
        <v>266172.63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v>0</v>
      </c>
    </row>
    <row r="2855" spans="1:19">
      <c r="B2855" s="5">
        <v>2020</v>
      </c>
      <c r="C2855" s="33"/>
      <c r="D2855" s="33"/>
      <c r="E2855" s="33"/>
      <c r="F2855" s="33"/>
      <c r="G2855" s="33"/>
      <c r="H2855" s="33"/>
      <c r="I2855" s="33"/>
      <c r="J2855" s="33"/>
      <c r="K2855" s="33"/>
      <c r="L2855" s="33"/>
      <c r="M2855" s="33"/>
      <c r="N2855" s="33"/>
      <c r="O2855" s="33"/>
      <c r="P2855" s="33"/>
      <c r="Q2855" s="34"/>
      <c r="R2855" s="34"/>
      <c r="S2855" s="34">
        <v>0</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v>0</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v>0</v>
      </c>
    </row>
    <row r="2858" spans="1:19">
      <c r="A2858" s="37"/>
      <c r="B2858" s="5">
        <v>2017</v>
      </c>
      <c r="C2858" s="33"/>
      <c r="D2858" s="33"/>
      <c r="E2858" s="33"/>
      <c r="F2858" s="33"/>
      <c r="G2858" s="33"/>
      <c r="H2858" s="33"/>
      <c r="I2858" s="33"/>
      <c r="J2858" s="33"/>
      <c r="K2858" s="33"/>
      <c r="L2858" s="33"/>
      <c r="M2858" s="33"/>
      <c r="N2858" s="34">
        <v>5945.8</v>
      </c>
      <c r="O2858" s="34">
        <v>5945.8</v>
      </c>
      <c r="P2858" s="34">
        <v>5945.8</v>
      </c>
      <c r="Q2858" s="34">
        <v>5945.8</v>
      </c>
      <c r="R2858" s="34">
        <v>5945.8</v>
      </c>
      <c r="S2858" s="34">
        <v>5945.8</v>
      </c>
    </row>
    <row r="2859" spans="1:19">
      <c r="B2859" s="5">
        <v>2016</v>
      </c>
      <c r="C2859" s="33"/>
      <c r="D2859" s="33"/>
      <c r="E2859" s="33"/>
      <c r="F2859" s="33"/>
      <c r="G2859" s="33"/>
      <c r="H2859" s="33"/>
      <c r="I2859" s="33"/>
      <c r="J2859" s="33"/>
      <c r="K2859" s="33"/>
      <c r="L2859" s="33"/>
      <c r="M2859" s="34">
        <v>30044.87</v>
      </c>
      <c r="N2859" s="34">
        <v>30044.87</v>
      </c>
      <c r="O2859" s="34">
        <v>30044.87</v>
      </c>
      <c r="P2859" s="34">
        <v>30044.87</v>
      </c>
      <c r="Q2859" s="34">
        <v>30044.87</v>
      </c>
      <c r="R2859" s="34">
        <v>30044.87</v>
      </c>
      <c r="S2859" s="34">
        <v>30044.87</v>
      </c>
    </row>
    <row r="2860" spans="1:19">
      <c r="B2860" s="5">
        <v>2015</v>
      </c>
      <c r="C2860" s="33"/>
      <c r="D2860" s="33"/>
      <c r="E2860" s="33"/>
      <c r="F2860" s="33"/>
      <c r="G2860" s="33"/>
      <c r="H2860" s="33"/>
      <c r="I2860" s="33"/>
      <c r="J2860" s="33"/>
      <c r="K2860" s="33"/>
      <c r="L2860" s="34"/>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c r="L2861" s="34"/>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c r="K2862" s="34"/>
      <c r="L2862" s="34"/>
      <c r="M2862" s="34">
        <v>0</v>
      </c>
      <c r="N2862" s="34">
        <v>0</v>
      </c>
      <c r="O2862" s="34">
        <v>0</v>
      </c>
      <c r="P2862" s="34">
        <v>0</v>
      </c>
      <c r="Q2862" s="34">
        <v>0</v>
      </c>
      <c r="R2862" s="34">
        <v>0</v>
      </c>
      <c r="S2862" s="34">
        <v>0</v>
      </c>
    </row>
    <row r="2863" spans="1:19">
      <c r="B2863" s="5">
        <v>2012</v>
      </c>
      <c r="C2863" s="33"/>
      <c r="D2863" s="33"/>
      <c r="E2863" s="33"/>
      <c r="F2863" s="33"/>
      <c r="G2863" s="33"/>
      <c r="H2863" s="33"/>
      <c r="I2863" s="34"/>
      <c r="J2863" s="34"/>
      <c r="K2863" s="34"/>
      <c r="L2863" s="34"/>
      <c r="M2863" s="34">
        <v>0</v>
      </c>
      <c r="N2863" s="34">
        <v>0</v>
      </c>
      <c r="O2863" s="34">
        <v>0</v>
      </c>
      <c r="P2863" s="34">
        <v>0</v>
      </c>
      <c r="Q2863" s="34">
        <v>0</v>
      </c>
      <c r="R2863" s="34">
        <v>0</v>
      </c>
      <c r="S2863" s="34">
        <v>0</v>
      </c>
    </row>
    <row r="2864" spans="1:19">
      <c r="B2864" s="5">
        <v>2011</v>
      </c>
      <c r="C2864" s="33"/>
      <c r="D2864" s="33"/>
      <c r="E2864" s="33"/>
      <c r="F2864" s="33"/>
      <c r="G2864" s="33"/>
      <c r="H2864" s="34"/>
      <c r="I2864" s="34"/>
      <c r="J2864" s="34"/>
      <c r="K2864" s="34"/>
      <c r="L2864" s="34"/>
      <c r="M2864" s="34">
        <v>0</v>
      </c>
      <c r="N2864" s="34">
        <v>0</v>
      </c>
      <c r="O2864" s="34">
        <v>0</v>
      </c>
      <c r="P2864" s="34">
        <v>0</v>
      </c>
      <c r="Q2864" s="34">
        <v>0</v>
      </c>
      <c r="R2864" s="34">
        <v>0</v>
      </c>
      <c r="S2864" s="34">
        <v>0</v>
      </c>
    </row>
    <row r="2865" spans="2:19">
      <c r="B2865" s="5">
        <v>2010</v>
      </c>
      <c r="C2865" s="33"/>
      <c r="D2865" s="33"/>
      <c r="E2865" s="33"/>
      <c r="F2865" s="33"/>
      <c r="G2865" s="34"/>
      <c r="H2865" s="34"/>
      <c r="I2865" s="34"/>
      <c r="J2865" s="34"/>
      <c r="K2865" s="34"/>
      <c r="L2865" s="34"/>
      <c r="M2865" s="34">
        <v>0</v>
      </c>
      <c r="N2865" s="34">
        <v>0</v>
      </c>
      <c r="O2865" s="34">
        <v>0</v>
      </c>
      <c r="P2865" s="34">
        <v>0</v>
      </c>
      <c r="Q2865" s="34">
        <v>0</v>
      </c>
      <c r="R2865" s="34">
        <v>0</v>
      </c>
      <c r="S2865" s="34">
        <v>0</v>
      </c>
    </row>
    <row r="2866" spans="2:19">
      <c r="B2866" s="5">
        <v>2009</v>
      </c>
      <c r="C2866" s="33"/>
      <c r="D2866" s="33"/>
      <c r="E2866" s="33"/>
      <c r="F2866" s="34"/>
      <c r="G2866" s="34"/>
      <c r="H2866" s="34"/>
      <c r="I2866" s="34"/>
      <c r="J2866" s="34"/>
      <c r="K2866" s="34"/>
      <c r="L2866" s="34"/>
      <c r="M2866" s="34">
        <v>0</v>
      </c>
      <c r="N2866" s="34">
        <v>0</v>
      </c>
      <c r="O2866" s="34">
        <v>0</v>
      </c>
      <c r="P2866" s="34">
        <v>0</v>
      </c>
      <c r="Q2866" s="34">
        <v>0</v>
      </c>
      <c r="R2866" s="34">
        <v>0</v>
      </c>
      <c r="S2866" s="34">
        <v>0</v>
      </c>
    </row>
    <row r="2867" spans="2:19">
      <c r="B2867" s="5">
        <v>2008</v>
      </c>
      <c r="C2867" s="33"/>
      <c r="D2867" s="33"/>
      <c r="E2867" s="34"/>
      <c r="F2867" s="34"/>
      <c r="G2867" s="34"/>
      <c r="H2867" s="34"/>
      <c r="I2867" s="34"/>
      <c r="J2867" s="34"/>
      <c r="K2867" s="34"/>
      <c r="L2867" s="34"/>
      <c r="M2867" s="34">
        <v>0</v>
      </c>
      <c r="N2867" s="34">
        <v>0</v>
      </c>
      <c r="O2867" s="34">
        <v>0</v>
      </c>
      <c r="P2867" s="34">
        <v>0</v>
      </c>
      <c r="Q2867" s="34">
        <v>0</v>
      </c>
      <c r="R2867" s="34">
        <v>0</v>
      </c>
      <c r="S2867" s="34">
        <v>0</v>
      </c>
    </row>
    <row r="2868" spans="2:19">
      <c r="B2868" s="5">
        <v>2007</v>
      </c>
      <c r="C2868" s="33"/>
      <c r="D2868" s="34"/>
      <c r="E2868" s="34"/>
      <c r="F2868" s="34"/>
      <c r="G2868" s="34"/>
      <c r="H2868" s="34"/>
      <c r="I2868" s="34"/>
      <c r="J2868" s="34"/>
      <c r="K2868" s="34"/>
      <c r="L2868" s="34"/>
      <c r="M2868" s="34">
        <v>0</v>
      </c>
      <c r="N2868" s="34">
        <v>0</v>
      </c>
      <c r="O2868" s="34">
        <v>0</v>
      </c>
      <c r="P2868" s="34">
        <v>0</v>
      </c>
      <c r="Q2868" s="34">
        <v>0</v>
      </c>
      <c r="R2868" s="34">
        <v>0</v>
      </c>
      <c r="S2868" s="34">
        <v>0</v>
      </c>
    </row>
    <row r="2869" spans="2:19">
      <c r="B2869" s="5">
        <v>2006</v>
      </c>
      <c r="C2869" s="34"/>
      <c r="D2869" s="34"/>
      <c r="E2869" s="34"/>
      <c r="F2869" s="34"/>
      <c r="G2869" s="34"/>
      <c r="H2869" s="34">
        <v>0</v>
      </c>
      <c r="I2869" s="34"/>
      <c r="J2869" s="34"/>
      <c r="K2869" s="34"/>
      <c r="L2869" s="34"/>
      <c r="M2869" s="34">
        <v>0</v>
      </c>
      <c r="N2869" s="34">
        <v>0</v>
      </c>
      <c r="O2869" s="34">
        <v>0</v>
      </c>
      <c r="P2869" s="34">
        <v>0</v>
      </c>
      <c r="Q2869" s="34">
        <v>0</v>
      </c>
      <c r="R2869" s="34">
        <v>0</v>
      </c>
      <c r="S2869" s="34">
        <v>0</v>
      </c>
    </row>
    <row r="2870" spans="2:19">
      <c r="B2870" s="5">
        <v>2005</v>
      </c>
      <c r="C2870" s="34"/>
      <c r="D2870" s="34"/>
      <c r="E2870" s="34"/>
      <c r="F2870" s="34"/>
      <c r="G2870" s="34"/>
      <c r="H2870" s="34">
        <v>0</v>
      </c>
      <c r="I2870" s="34"/>
      <c r="J2870" s="34"/>
      <c r="K2870" s="34"/>
      <c r="L2870" s="34"/>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258</v>
      </c>
      <c r="I2872" s="34">
        <v>258</v>
      </c>
      <c r="J2872" s="34">
        <v>258</v>
      </c>
      <c r="K2872" s="34">
        <v>258</v>
      </c>
      <c r="L2872" s="34">
        <v>258</v>
      </c>
      <c r="M2872" s="34">
        <v>258</v>
      </c>
      <c r="N2872" s="34">
        <v>258</v>
      </c>
      <c r="O2872" s="34">
        <v>258</v>
      </c>
      <c r="P2872" s="34">
        <v>258</v>
      </c>
      <c r="Q2872" s="34">
        <v>258</v>
      </c>
      <c r="R2872" s="34">
        <v>258</v>
      </c>
      <c r="S2872" s="34">
        <v>258</v>
      </c>
    </row>
    <row r="2873" spans="2:19">
      <c r="B2873" s="5">
        <v>2002</v>
      </c>
      <c r="C2873" s="34">
        <v>0</v>
      </c>
      <c r="D2873" s="34">
        <v>0</v>
      </c>
      <c r="E2873" s="34">
        <v>0</v>
      </c>
      <c r="F2873" s="34">
        <v>0</v>
      </c>
      <c r="G2873" s="34">
        <v>0</v>
      </c>
      <c r="H2873" s="34">
        <v>680</v>
      </c>
      <c r="I2873" s="34">
        <v>680</v>
      </c>
      <c r="J2873" s="34">
        <v>680</v>
      </c>
      <c r="K2873" s="34">
        <v>680</v>
      </c>
      <c r="L2873" s="34">
        <v>680</v>
      </c>
      <c r="M2873" s="34">
        <v>680</v>
      </c>
      <c r="N2873" s="34">
        <v>680</v>
      </c>
      <c r="O2873" s="34">
        <v>680</v>
      </c>
      <c r="P2873" s="34">
        <v>680</v>
      </c>
      <c r="Q2873" s="34">
        <v>680</v>
      </c>
      <c r="R2873" s="34">
        <v>680</v>
      </c>
      <c r="S2873" s="34">
        <v>680</v>
      </c>
    </row>
    <row r="2874" spans="2:19">
      <c r="B2874" s="5">
        <v>2001</v>
      </c>
      <c r="C2874" s="34">
        <v>0</v>
      </c>
      <c r="D2874" s="34">
        <v>0</v>
      </c>
      <c r="E2874" s="34">
        <v>0</v>
      </c>
      <c r="F2874" s="34">
        <v>0</v>
      </c>
      <c r="G2874" s="34">
        <v>0</v>
      </c>
      <c r="H2874" s="34">
        <v>206</v>
      </c>
      <c r="I2874" s="34">
        <v>206</v>
      </c>
      <c r="J2874" s="34">
        <v>206</v>
      </c>
      <c r="K2874" s="34">
        <v>206</v>
      </c>
      <c r="L2874" s="34">
        <v>206</v>
      </c>
      <c r="M2874" s="34">
        <v>206</v>
      </c>
      <c r="N2874" s="34">
        <v>206</v>
      </c>
      <c r="O2874" s="34">
        <v>206</v>
      </c>
      <c r="P2874" s="34">
        <v>206</v>
      </c>
      <c r="Q2874" s="34">
        <v>206</v>
      </c>
      <c r="R2874" s="34">
        <v>206</v>
      </c>
      <c r="S2874" s="34">
        <v>206</v>
      </c>
    </row>
    <row r="2875" spans="2:19">
      <c r="B2875" s="5">
        <v>2000</v>
      </c>
      <c r="C2875" s="34">
        <v>151.85368871527689</v>
      </c>
      <c r="D2875" s="34">
        <v>151.85368871527689</v>
      </c>
      <c r="E2875" s="34">
        <v>151.85368871527689</v>
      </c>
      <c r="F2875" s="34">
        <v>151.85368871527689</v>
      </c>
      <c r="G2875" s="34">
        <v>151.85368871527689</v>
      </c>
      <c r="H2875" s="34">
        <v>152</v>
      </c>
      <c r="I2875" s="34">
        <v>152</v>
      </c>
      <c r="J2875" s="34">
        <v>152</v>
      </c>
      <c r="K2875" s="34">
        <v>152</v>
      </c>
      <c r="L2875" s="34">
        <v>152</v>
      </c>
      <c r="M2875" s="34">
        <v>152</v>
      </c>
      <c r="N2875" s="34">
        <v>152</v>
      </c>
      <c r="O2875" s="34">
        <v>152</v>
      </c>
      <c r="P2875" s="34">
        <v>152</v>
      </c>
      <c r="Q2875" s="34">
        <v>152</v>
      </c>
      <c r="R2875" s="34">
        <v>152</v>
      </c>
      <c r="S2875" s="34">
        <v>152</v>
      </c>
    </row>
    <row r="2876" spans="2:19">
      <c r="B2876" s="5">
        <v>1999</v>
      </c>
      <c r="C2876" s="34">
        <v>109.92775445718698</v>
      </c>
      <c r="D2876" s="34">
        <v>109.92775445718698</v>
      </c>
      <c r="E2876" s="34">
        <v>109.92775445718698</v>
      </c>
      <c r="F2876" s="34">
        <v>109.92775445718698</v>
      </c>
      <c r="G2876" s="34">
        <v>109.92775445718698</v>
      </c>
      <c r="H2876" s="34">
        <v>110</v>
      </c>
      <c r="I2876" s="34">
        <v>110</v>
      </c>
      <c r="J2876" s="34">
        <v>110</v>
      </c>
      <c r="K2876" s="34">
        <v>110</v>
      </c>
      <c r="L2876" s="34">
        <v>110</v>
      </c>
      <c r="M2876" s="34">
        <v>110</v>
      </c>
      <c r="N2876" s="34">
        <v>110</v>
      </c>
      <c r="O2876" s="34">
        <v>6.9999999999993179E-2</v>
      </c>
      <c r="P2876" s="34">
        <v>6.9999999999993179E-2</v>
      </c>
      <c r="Q2876" s="34">
        <v>6.9999999999993179E-2</v>
      </c>
      <c r="R2876" s="34">
        <v>6.9999999999993179E-2</v>
      </c>
      <c r="S2876" s="34">
        <v>6.9999999999993179E-2</v>
      </c>
    </row>
    <row r="2877" spans="2:19">
      <c r="B2877" s="5">
        <v>1998</v>
      </c>
      <c r="C2877" s="34">
        <v>447.8916879278874</v>
      </c>
      <c r="D2877" s="34">
        <v>447.8916879278874</v>
      </c>
      <c r="E2877" s="34">
        <v>447.8916879278874</v>
      </c>
      <c r="F2877" s="34">
        <v>447.8916879278874</v>
      </c>
      <c r="G2877" s="34">
        <v>447.8916879278874</v>
      </c>
      <c r="H2877" s="34">
        <v>448</v>
      </c>
      <c r="I2877" s="34">
        <v>448</v>
      </c>
      <c r="J2877" s="34">
        <v>448</v>
      </c>
      <c r="K2877" s="34">
        <v>448</v>
      </c>
      <c r="L2877" s="34">
        <v>448</v>
      </c>
      <c r="M2877" s="34">
        <v>448</v>
      </c>
      <c r="N2877" s="34">
        <v>448</v>
      </c>
      <c r="O2877" s="34">
        <v>0.11000000000001364</v>
      </c>
      <c r="P2877" s="34">
        <v>0.11000000000001364</v>
      </c>
      <c r="Q2877" s="34">
        <v>0.11000000000001364</v>
      </c>
      <c r="R2877" s="34">
        <v>0.11000000000001364</v>
      </c>
      <c r="S2877" s="34">
        <v>0.11000000000001364</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3099.9626756926727</v>
      </c>
      <c r="D2880" s="34">
        <v>3099.9626756926727</v>
      </c>
      <c r="E2880" s="34">
        <v>3099.9626756926727</v>
      </c>
      <c r="F2880" s="34">
        <v>3099.9626756926727</v>
      </c>
      <c r="G2880" s="34">
        <v>3099.9626756926727</v>
      </c>
      <c r="H2880" s="34">
        <v>3100</v>
      </c>
      <c r="I2880" s="34">
        <v>3100</v>
      </c>
      <c r="J2880" s="34">
        <v>3100</v>
      </c>
      <c r="K2880" s="34">
        <v>3100</v>
      </c>
      <c r="L2880" s="34">
        <v>3100</v>
      </c>
      <c r="M2880" s="34">
        <v>3100</v>
      </c>
      <c r="N2880" s="34">
        <v>3100</v>
      </c>
      <c r="O2880" s="34">
        <v>3.999999999996362E-2</v>
      </c>
      <c r="P2880" s="34">
        <v>3.999999999996362E-2</v>
      </c>
      <c r="Q2880" s="34">
        <v>3.999999999996362E-2</v>
      </c>
      <c r="R2880" s="34">
        <v>3.999999999996362E-2</v>
      </c>
      <c r="S2880" s="34">
        <v>3.999999999996362E-2</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2555.9481140998964</v>
      </c>
      <c r="D2883" s="34">
        <v>2555.9481140998964</v>
      </c>
      <c r="E2883" s="34">
        <v>2555.9481140998964</v>
      </c>
      <c r="F2883" s="34">
        <v>2555.9481140998964</v>
      </c>
      <c r="G2883" s="34">
        <v>2555.9481140998964</v>
      </c>
      <c r="H2883" s="34">
        <v>2556</v>
      </c>
      <c r="I2883" s="34">
        <v>2556</v>
      </c>
      <c r="J2883" s="34">
        <v>2556</v>
      </c>
      <c r="K2883" s="34">
        <v>2556</v>
      </c>
      <c r="L2883" s="34">
        <v>2556</v>
      </c>
      <c r="M2883" s="34">
        <v>2556</v>
      </c>
      <c r="N2883" s="34">
        <v>2556</v>
      </c>
      <c r="O2883" s="34">
        <v>5.0000000000181899E-2</v>
      </c>
      <c r="P2883" s="34">
        <v>5.0000000000181899E-2</v>
      </c>
      <c r="Q2883" s="34">
        <v>5.0000000000181899E-2</v>
      </c>
      <c r="R2883" s="34">
        <v>5.0000000000181899E-2</v>
      </c>
      <c r="S2883" s="34">
        <v>5.0000000000181899E-2</v>
      </c>
    </row>
    <row r="2884" spans="2:19">
      <c r="B2884" s="5">
        <v>1991</v>
      </c>
      <c r="C2884" s="34">
        <v>3211.4243057934482</v>
      </c>
      <c r="D2884" s="34">
        <v>3211.4243057934482</v>
      </c>
      <c r="E2884" s="34">
        <v>3211.4243057934482</v>
      </c>
      <c r="F2884" s="34">
        <v>3211.4243057934482</v>
      </c>
      <c r="G2884" s="34">
        <v>3211.4243057934482</v>
      </c>
      <c r="H2884" s="34">
        <v>3211</v>
      </c>
      <c r="I2884" s="34">
        <v>3211</v>
      </c>
      <c r="J2884" s="34">
        <v>3211</v>
      </c>
      <c r="K2884" s="34">
        <v>3211</v>
      </c>
      <c r="L2884" s="34">
        <v>3211</v>
      </c>
      <c r="M2884" s="34">
        <v>3211</v>
      </c>
      <c r="N2884" s="34">
        <v>3211</v>
      </c>
      <c r="O2884" s="34">
        <v>-0.42000000000007276</v>
      </c>
      <c r="P2884" s="34">
        <v>-0.42000000000007276</v>
      </c>
      <c r="Q2884" s="34">
        <v>-0.42000000000007276</v>
      </c>
      <c r="R2884" s="34">
        <v>-0.42000000000007276</v>
      </c>
      <c r="S2884" s="34">
        <v>-0.42000000000007276</v>
      </c>
    </row>
    <row r="2885" spans="2:19">
      <c r="B2885" s="5">
        <v>1990</v>
      </c>
      <c r="C2885" s="34">
        <v>1015.4256760556899</v>
      </c>
      <c r="D2885" s="34">
        <v>1015.4256760556899</v>
      </c>
      <c r="E2885" s="34">
        <v>1015.4256760556899</v>
      </c>
      <c r="F2885" s="34">
        <v>1015.4256760556899</v>
      </c>
      <c r="G2885" s="34">
        <v>1015.4256760556899</v>
      </c>
      <c r="H2885" s="34">
        <v>1015</v>
      </c>
      <c r="I2885" s="34">
        <v>1015</v>
      </c>
      <c r="J2885" s="34">
        <v>1015</v>
      </c>
      <c r="K2885" s="34">
        <v>1015</v>
      </c>
      <c r="L2885" s="34">
        <v>1015</v>
      </c>
      <c r="M2885" s="34">
        <v>1015</v>
      </c>
      <c r="N2885" s="34">
        <v>1015</v>
      </c>
      <c r="O2885" s="34">
        <v>-0.42999999999994998</v>
      </c>
      <c r="P2885" s="34">
        <v>-0.42999999999994998</v>
      </c>
      <c r="Q2885" s="34">
        <v>-0.42999999999994998</v>
      </c>
      <c r="R2885" s="34">
        <v>-0.42999999999994998</v>
      </c>
      <c r="S2885" s="34">
        <v>-0.42999999999994998</v>
      </c>
    </row>
    <row r="2886" spans="2:19">
      <c r="B2886" s="5">
        <v>1989</v>
      </c>
      <c r="C2886" s="34">
        <v>549.12748040473866</v>
      </c>
      <c r="D2886" s="34">
        <v>549.12748040473866</v>
      </c>
      <c r="E2886" s="34">
        <v>549.12748040473866</v>
      </c>
      <c r="F2886" s="34">
        <v>549.12748040473866</v>
      </c>
      <c r="G2886" s="34">
        <v>549.12748040473866</v>
      </c>
      <c r="H2886" s="34">
        <v>549</v>
      </c>
      <c r="I2886" s="34">
        <v>549</v>
      </c>
      <c r="J2886" s="34">
        <v>549</v>
      </c>
      <c r="K2886" s="34">
        <v>549</v>
      </c>
      <c r="L2886" s="34">
        <v>549</v>
      </c>
      <c r="M2886" s="34">
        <v>549</v>
      </c>
      <c r="N2886" s="34">
        <v>549</v>
      </c>
      <c r="O2886" s="34">
        <v>-0.12999999999999545</v>
      </c>
      <c r="P2886" s="34">
        <v>-0.12999999999999545</v>
      </c>
      <c r="Q2886" s="34">
        <v>-0.12999999999999545</v>
      </c>
      <c r="R2886" s="34">
        <v>-0.12999999999999545</v>
      </c>
      <c r="S2886" s="34">
        <v>-0.12999999999999545</v>
      </c>
    </row>
    <row r="2887" spans="2:19">
      <c r="B2887" s="5">
        <v>1988</v>
      </c>
      <c r="C2887" s="34">
        <v>1309.6230244959941</v>
      </c>
      <c r="D2887" s="34">
        <v>1309.6230244959941</v>
      </c>
      <c r="E2887" s="34">
        <v>1309.6230244959941</v>
      </c>
      <c r="F2887" s="34">
        <v>1309.6230244959941</v>
      </c>
      <c r="G2887" s="34">
        <v>1309.6230244959941</v>
      </c>
      <c r="H2887" s="34">
        <v>1310</v>
      </c>
      <c r="I2887" s="34">
        <v>1310</v>
      </c>
      <c r="J2887" s="34">
        <v>1310</v>
      </c>
      <c r="K2887" s="34">
        <v>1310</v>
      </c>
      <c r="L2887" s="34">
        <v>1310</v>
      </c>
      <c r="M2887" s="34">
        <v>1310</v>
      </c>
      <c r="N2887" s="34">
        <v>1310</v>
      </c>
      <c r="O2887" s="34">
        <v>0.40000000000009095</v>
      </c>
      <c r="P2887" s="34">
        <v>0.40000000000009095</v>
      </c>
      <c r="Q2887" s="34">
        <v>0.40000000000009095</v>
      </c>
      <c r="R2887" s="34">
        <v>0.40000000000009095</v>
      </c>
      <c r="S2887" s="34">
        <v>0.40000000000009095</v>
      </c>
    </row>
    <row r="2888" spans="2:19">
      <c r="B2888" s="5">
        <v>1987</v>
      </c>
      <c r="C2888" s="34">
        <v>1764.46828200815</v>
      </c>
      <c r="D2888" s="34">
        <v>1764.46828200815</v>
      </c>
      <c r="E2888" s="34">
        <v>1764.46828200815</v>
      </c>
      <c r="F2888" s="34">
        <v>1764.46828200815</v>
      </c>
      <c r="G2888" s="34">
        <v>1764.46828200815</v>
      </c>
      <c r="H2888" s="34">
        <v>1764</v>
      </c>
      <c r="I2888" s="34">
        <v>1764</v>
      </c>
      <c r="J2888" s="34">
        <v>1764</v>
      </c>
      <c r="K2888" s="34">
        <v>1764</v>
      </c>
      <c r="L2888" s="34">
        <v>1764</v>
      </c>
      <c r="M2888" s="34">
        <v>1764</v>
      </c>
      <c r="N2888" s="34">
        <v>1764</v>
      </c>
      <c r="O2888" s="34">
        <v>-0.47000000000002728</v>
      </c>
      <c r="P2888" s="34">
        <v>-0.47000000000002728</v>
      </c>
      <c r="Q2888" s="34">
        <v>-0.47000000000002728</v>
      </c>
      <c r="R2888" s="34">
        <v>-0.47000000000002728</v>
      </c>
      <c r="S2888" s="34">
        <v>-0.47000000000002728</v>
      </c>
    </row>
    <row r="2889" spans="2:19">
      <c r="B2889" s="5">
        <v>1986</v>
      </c>
      <c r="C2889" s="34">
        <v>1632.5549766595257</v>
      </c>
      <c r="D2889" s="34">
        <v>1632.5549766595257</v>
      </c>
      <c r="E2889" s="34">
        <v>1632.5549766595257</v>
      </c>
      <c r="F2889" s="34">
        <v>1632.5549766595257</v>
      </c>
      <c r="G2889" s="34">
        <v>1632.5549766595257</v>
      </c>
      <c r="H2889" s="34">
        <v>1633</v>
      </c>
      <c r="I2889" s="34">
        <v>1633</v>
      </c>
      <c r="J2889" s="34">
        <v>1633</v>
      </c>
      <c r="K2889" s="34">
        <v>1633</v>
      </c>
      <c r="L2889" s="34">
        <v>1633</v>
      </c>
      <c r="M2889" s="34">
        <v>1633</v>
      </c>
      <c r="N2889" s="34">
        <v>1633</v>
      </c>
      <c r="O2889" s="34">
        <v>0.45000000000004547</v>
      </c>
      <c r="P2889" s="34">
        <v>0.45000000000004547</v>
      </c>
      <c r="Q2889" s="34">
        <v>0.45000000000004547</v>
      </c>
      <c r="R2889" s="34">
        <v>0.45000000000004547</v>
      </c>
      <c r="S2889" s="34">
        <v>0.45000000000004547</v>
      </c>
    </row>
    <row r="2890" spans="2:19">
      <c r="B2890" s="5">
        <v>1985</v>
      </c>
      <c r="C2890" s="34">
        <v>1606.9903825997146</v>
      </c>
      <c r="D2890" s="34">
        <v>1606.9903825997146</v>
      </c>
      <c r="E2890" s="34">
        <v>1606.9903825997146</v>
      </c>
      <c r="F2890" s="34">
        <v>1606.9903825997146</v>
      </c>
      <c r="G2890" s="34">
        <v>1606.9903825997146</v>
      </c>
      <c r="H2890" s="34">
        <v>1607</v>
      </c>
      <c r="I2890" s="34">
        <v>1607</v>
      </c>
      <c r="J2890" s="34">
        <v>1607</v>
      </c>
      <c r="K2890" s="34">
        <v>1607</v>
      </c>
      <c r="L2890" s="34">
        <v>1607</v>
      </c>
      <c r="M2890" s="34">
        <v>1607</v>
      </c>
      <c r="N2890" s="34">
        <v>1607</v>
      </c>
      <c r="O2890" s="34">
        <v>9.9999999999909051E-3</v>
      </c>
      <c r="P2890" s="34">
        <v>9.9999999999909051E-3</v>
      </c>
      <c r="Q2890" s="34">
        <v>9.9999999999909051E-3</v>
      </c>
      <c r="R2890" s="34">
        <v>9.9999999999909051E-3</v>
      </c>
      <c r="S2890" s="34">
        <v>9.9999999999909051E-3</v>
      </c>
    </row>
    <row r="2891" spans="2:19">
      <c r="B2891" s="5">
        <v>1984</v>
      </c>
      <c r="C2891" s="34">
        <v>1211.2504665538415</v>
      </c>
      <c r="D2891" s="34">
        <v>1211.2504665538415</v>
      </c>
      <c r="E2891" s="34">
        <v>1211.2504665538415</v>
      </c>
      <c r="F2891" s="34">
        <v>1211.2504665538415</v>
      </c>
      <c r="G2891" s="34">
        <v>1211.2504665538415</v>
      </c>
      <c r="H2891" s="34">
        <v>1211</v>
      </c>
      <c r="I2891" s="34">
        <v>1211</v>
      </c>
      <c r="J2891" s="34">
        <v>1211</v>
      </c>
      <c r="K2891" s="34">
        <v>1211</v>
      </c>
      <c r="L2891" s="34">
        <v>1211</v>
      </c>
      <c r="M2891" s="34">
        <v>1211</v>
      </c>
      <c r="N2891" s="34">
        <v>1211</v>
      </c>
      <c r="O2891" s="34">
        <v>-0.25</v>
      </c>
      <c r="P2891" s="34">
        <v>-0.25</v>
      </c>
      <c r="Q2891" s="34">
        <v>-0.25</v>
      </c>
      <c r="R2891" s="34">
        <v>-0.25</v>
      </c>
      <c r="S2891" s="34">
        <v>-0.25</v>
      </c>
    </row>
    <row r="2892" spans="2:19">
      <c r="B2892" s="5">
        <v>1983</v>
      </c>
      <c r="C2892" s="34"/>
      <c r="D2892" s="34"/>
      <c r="E2892" s="34"/>
      <c r="F2892" s="34"/>
      <c r="G2892" s="34"/>
      <c r="H2892" s="34">
        <v>0</v>
      </c>
      <c r="I2892" s="34"/>
      <c r="J2892" s="34"/>
      <c r="K2892" s="34"/>
      <c r="L2892" s="34"/>
      <c r="M2892" s="34">
        <v>0</v>
      </c>
      <c r="N2892" s="34"/>
      <c r="O2892" s="34">
        <v>0</v>
      </c>
      <c r="P2892" s="34">
        <v>0</v>
      </c>
      <c r="Q2892" s="34">
        <v>0</v>
      </c>
      <c r="R2892" s="34">
        <v>0</v>
      </c>
      <c r="S2892" s="34">
        <v>0</v>
      </c>
    </row>
    <row r="2893" spans="2:19">
      <c r="B2893" s="5">
        <v>1982</v>
      </c>
      <c r="C2893" s="34"/>
      <c r="D2893" s="34"/>
      <c r="E2893" s="34"/>
      <c r="F2893" s="34"/>
      <c r="G2893" s="34"/>
      <c r="H2893" s="34">
        <v>0</v>
      </c>
      <c r="I2893" s="34"/>
      <c r="J2893" s="34"/>
      <c r="K2893" s="34"/>
      <c r="L2893" s="34"/>
      <c r="M2893" s="34">
        <v>0</v>
      </c>
      <c r="N2893" s="34"/>
      <c r="O2893" s="34">
        <v>0</v>
      </c>
      <c r="P2893" s="34">
        <v>0</v>
      </c>
      <c r="Q2893" s="34">
        <v>0</v>
      </c>
      <c r="R2893" s="34">
        <v>0</v>
      </c>
      <c r="S2893" s="34">
        <v>0</v>
      </c>
    </row>
    <row r="2894" spans="2:19">
      <c r="B2894" s="5">
        <v>1981</v>
      </c>
      <c r="C2894" s="34"/>
      <c r="D2894" s="34"/>
      <c r="E2894" s="34"/>
      <c r="F2894" s="34"/>
      <c r="G2894" s="34"/>
      <c r="H2894" s="34">
        <v>0</v>
      </c>
      <c r="I2894" s="34"/>
      <c r="J2894" s="34"/>
      <c r="K2894" s="34"/>
      <c r="L2894" s="34"/>
      <c r="M2894" s="34">
        <v>0</v>
      </c>
      <c r="N2894" s="34"/>
      <c r="O2894" s="34">
        <v>0</v>
      </c>
      <c r="P2894" s="34">
        <v>0</v>
      </c>
      <c r="Q2894" s="34">
        <v>0</v>
      </c>
      <c r="R2894" s="34">
        <v>0</v>
      </c>
      <c r="S2894" s="34">
        <v>0</v>
      </c>
    </row>
    <row r="2895" spans="2:19">
      <c r="B2895" s="5">
        <v>1980</v>
      </c>
      <c r="C2895" s="34"/>
      <c r="D2895" s="34"/>
      <c r="E2895" s="34"/>
      <c r="F2895" s="34"/>
      <c r="G2895" s="34"/>
      <c r="H2895" s="34">
        <v>0</v>
      </c>
      <c r="I2895" s="34"/>
      <c r="J2895" s="34"/>
      <c r="K2895" s="34"/>
      <c r="L2895" s="34"/>
      <c r="M2895" s="34">
        <v>0</v>
      </c>
      <c r="N2895" s="34"/>
      <c r="O2895" s="34">
        <v>0</v>
      </c>
      <c r="P2895" s="34">
        <v>0</v>
      </c>
      <c r="Q2895" s="34">
        <v>0</v>
      </c>
      <c r="R2895" s="34">
        <v>0</v>
      </c>
      <c r="S2895" s="34">
        <v>0</v>
      </c>
    </row>
    <row r="2896" spans="2:19">
      <c r="B2896" s="5">
        <v>1979</v>
      </c>
      <c r="C2896" s="34"/>
      <c r="D2896" s="34"/>
      <c r="E2896" s="34"/>
      <c r="F2896" s="34"/>
      <c r="G2896" s="34"/>
      <c r="H2896" s="34">
        <v>0</v>
      </c>
      <c r="I2896" s="34"/>
      <c r="J2896" s="34"/>
      <c r="K2896" s="34"/>
      <c r="L2896" s="34"/>
      <c r="M2896" s="34">
        <v>0</v>
      </c>
      <c r="N2896" s="34"/>
      <c r="O2896" s="34">
        <v>0</v>
      </c>
      <c r="P2896" s="34">
        <v>0</v>
      </c>
      <c r="Q2896" s="34">
        <v>0</v>
      </c>
      <c r="R2896" s="34">
        <v>0</v>
      </c>
      <c r="S2896" s="34">
        <v>0</v>
      </c>
    </row>
    <row r="2897" spans="2:19">
      <c r="B2897" s="5">
        <v>1978</v>
      </c>
      <c r="C2897" s="34"/>
      <c r="D2897" s="34"/>
      <c r="E2897" s="34"/>
      <c r="F2897" s="34"/>
      <c r="G2897" s="34"/>
      <c r="H2897" s="34">
        <v>0</v>
      </c>
      <c r="I2897" s="34"/>
      <c r="J2897" s="34"/>
      <c r="K2897" s="34"/>
      <c r="L2897" s="34"/>
      <c r="M2897" s="34">
        <v>0</v>
      </c>
      <c r="N2897" s="34"/>
      <c r="O2897" s="34">
        <v>0</v>
      </c>
      <c r="P2897" s="34">
        <v>0</v>
      </c>
      <c r="Q2897" s="34">
        <v>0</v>
      </c>
      <c r="R2897" s="34">
        <v>0</v>
      </c>
      <c r="S2897" s="34">
        <v>0</v>
      </c>
    </row>
    <row r="2898" spans="2:19">
      <c r="B2898" s="5">
        <v>1977</v>
      </c>
      <c r="C2898" s="34"/>
      <c r="D2898" s="34"/>
      <c r="E2898" s="34"/>
      <c r="F2898" s="34"/>
      <c r="G2898" s="34"/>
      <c r="H2898" s="34">
        <v>0</v>
      </c>
      <c r="I2898" s="34"/>
      <c r="J2898" s="34"/>
      <c r="K2898" s="34"/>
      <c r="L2898" s="34"/>
      <c r="M2898" s="34">
        <v>0</v>
      </c>
      <c r="N2898" s="34"/>
      <c r="O2898" s="34">
        <v>0</v>
      </c>
      <c r="P2898" s="34">
        <v>0</v>
      </c>
      <c r="Q2898" s="34">
        <v>0</v>
      </c>
      <c r="R2898" s="34">
        <v>0</v>
      </c>
      <c r="S2898" s="34">
        <v>0</v>
      </c>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18666.448515464021</v>
      </c>
      <c r="D2946" s="7">
        <f>SUM(D2868:D2945)</f>
        <v>18666.448515464021</v>
      </c>
      <c r="E2946" s="7">
        <f>SUM(E2867:E2945)</f>
        <v>18666.448515464021</v>
      </c>
      <c r="F2946" s="7">
        <f>SUM(F2866:F2945)</f>
        <v>18666.448515464021</v>
      </c>
      <c r="G2946" s="7">
        <f>SUM(G2865:G2945)</f>
        <v>18666.448515464021</v>
      </c>
      <c r="H2946" s="7">
        <f>SUM(H2859:H2945)</f>
        <v>19810</v>
      </c>
      <c r="I2946" s="7">
        <f>SUM(I2859:I2945)</f>
        <v>19810</v>
      </c>
      <c r="J2946" s="7">
        <f t="shared" ref="J2946" si="57">SUM(J2859:J2945)</f>
        <v>19810</v>
      </c>
      <c r="K2946" s="7">
        <f>SUM(K2859:K2945)</f>
        <v>19810</v>
      </c>
      <c r="L2946" s="7">
        <f t="shared" ref="L2946" si="58">SUM(L2859:L2945)</f>
        <v>19810</v>
      </c>
      <c r="M2946" s="10">
        <f>SUM(M2859:M2945)</f>
        <v>49854.869999999995</v>
      </c>
      <c r="N2946" s="10">
        <f>SUM(N2854:N2945)</f>
        <v>55800.67</v>
      </c>
      <c r="O2946" s="10">
        <f>SUM(O2854:O2945)</f>
        <v>37286.100000000006</v>
      </c>
      <c r="P2946" s="10">
        <f>SUM(P2854:P2945)</f>
        <v>37286.100000000006</v>
      </c>
      <c r="Q2946" s="10">
        <f>SUM(Q2854:Q2945)</f>
        <v>37286.100000000006</v>
      </c>
      <c r="R2946" s="10">
        <f>SUM(R2853:R2945)</f>
        <v>37286.100000000006</v>
      </c>
      <c r="S2946" s="10">
        <f>SUM(S2853:S2945)</f>
        <v>37286.100000000006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7090.03</v>
      </c>
    </row>
    <row r="2949" spans="1:19">
      <c r="A2949" s="35"/>
      <c r="B2949" s="5">
        <v>2021</v>
      </c>
      <c r="C2949" s="33"/>
      <c r="D2949" s="33"/>
      <c r="E2949" s="33"/>
      <c r="F2949" s="33"/>
      <c r="G2949" s="33"/>
      <c r="H2949" s="33"/>
      <c r="I2949" s="33"/>
      <c r="J2949" s="33"/>
      <c r="K2949" s="33"/>
      <c r="L2949" s="33"/>
      <c r="M2949" s="33"/>
      <c r="N2949" s="33"/>
      <c r="O2949" s="33"/>
      <c r="P2949" s="33"/>
      <c r="Q2949" s="33"/>
      <c r="R2949" s="34">
        <v>15992.83</v>
      </c>
      <c r="S2949" s="34">
        <v>15992.83</v>
      </c>
    </row>
    <row r="2950" spans="1:19">
      <c r="B2950" s="5">
        <v>2020</v>
      </c>
      <c r="C2950" s="33"/>
      <c r="D2950" s="33"/>
      <c r="E2950" s="33"/>
      <c r="F2950" s="33"/>
      <c r="G2950" s="33"/>
      <c r="H2950" s="33"/>
      <c r="I2950" s="33"/>
      <c r="J2950" s="33"/>
      <c r="K2950" s="33"/>
      <c r="L2950" s="33"/>
      <c r="M2950" s="33"/>
      <c r="N2950" s="33"/>
      <c r="O2950" s="33"/>
      <c r="P2950" s="33"/>
      <c r="Q2950" s="34">
        <v>18966</v>
      </c>
      <c r="R2950" s="34">
        <v>18966</v>
      </c>
      <c r="S2950" s="34">
        <v>18966</v>
      </c>
    </row>
    <row r="2951" spans="1:19">
      <c r="A2951" s="37"/>
      <c r="B2951" s="5">
        <v>2019</v>
      </c>
      <c r="C2951" s="33"/>
      <c r="D2951" s="33"/>
      <c r="E2951" s="33"/>
      <c r="F2951" s="33"/>
      <c r="G2951" s="33"/>
      <c r="H2951" s="33"/>
      <c r="I2951" s="33"/>
      <c r="J2951" s="33"/>
      <c r="K2951" s="33"/>
      <c r="L2951" s="33"/>
      <c r="M2951" s="33"/>
      <c r="N2951" s="33"/>
      <c r="O2951" s="33"/>
      <c r="P2951" s="34">
        <v>22062</v>
      </c>
      <c r="Q2951" s="34">
        <v>22062</v>
      </c>
      <c r="R2951" s="34">
        <v>22062</v>
      </c>
      <c r="S2951" s="34">
        <v>22062</v>
      </c>
    </row>
    <row r="2952" spans="1:19">
      <c r="A2952" s="37"/>
      <c r="B2952" s="5">
        <v>2018</v>
      </c>
      <c r="C2952" s="33"/>
      <c r="D2952" s="33"/>
      <c r="E2952" s="33"/>
      <c r="F2952" s="33"/>
      <c r="G2952" s="33"/>
      <c r="H2952" s="33"/>
      <c r="I2952" s="33"/>
      <c r="J2952" s="33"/>
      <c r="K2952" s="33"/>
      <c r="L2952" s="33"/>
      <c r="M2952" s="33"/>
      <c r="N2952" s="33"/>
      <c r="O2952" s="34">
        <v>15082.41</v>
      </c>
      <c r="P2952" s="34">
        <v>15082.41</v>
      </c>
      <c r="Q2952" s="34">
        <v>15082.41</v>
      </c>
      <c r="R2952" s="34">
        <v>15082.41</v>
      </c>
      <c r="S2952" s="34">
        <v>15082.41</v>
      </c>
    </row>
    <row r="2953" spans="1:19">
      <c r="A2953" s="37"/>
      <c r="B2953" s="5">
        <v>2017</v>
      </c>
      <c r="C2953" s="33"/>
      <c r="D2953" s="33"/>
      <c r="E2953" s="33"/>
      <c r="F2953" s="33"/>
      <c r="G2953" s="33"/>
      <c r="H2953" s="33"/>
      <c r="I2953" s="33"/>
      <c r="J2953" s="33"/>
      <c r="K2953" s="33"/>
      <c r="L2953" s="33"/>
      <c r="M2953" s="33"/>
      <c r="N2953" s="34">
        <v>7704.81</v>
      </c>
      <c r="O2953" s="34">
        <v>5922.77</v>
      </c>
      <c r="P2953" s="34">
        <v>5922.77</v>
      </c>
      <c r="Q2953" s="34">
        <v>5922.77</v>
      </c>
      <c r="R2953" s="34">
        <v>5922.77</v>
      </c>
      <c r="S2953" s="34">
        <v>5922.77</v>
      </c>
    </row>
    <row r="2954" spans="1:19">
      <c r="B2954" s="5">
        <v>2016</v>
      </c>
      <c r="C2954" s="33"/>
      <c r="D2954" s="33"/>
      <c r="E2954" s="33"/>
      <c r="F2954" s="33"/>
      <c r="G2954" s="33"/>
      <c r="H2954" s="33"/>
      <c r="I2954" s="33"/>
      <c r="J2954" s="33"/>
      <c r="K2954" s="33"/>
      <c r="L2954" s="33"/>
      <c r="M2954" s="34">
        <v>23678.519999999997</v>
      </c>
      <c r="N2954" s="34">
        <v>23678.519999999997</v>
      </c>
      <c r="O2954" s="34">
        <v>23678.519999999997</v>
      </c>
      <c r="P2954" s="34">
        <v>23678.519999999997</v>
      </c>
      <c r="Q2954" s="34">
        <v>23678.519999999997</v>
      </c>
      <c r="R2954" s="34">
        <v>23678.519999999997</v>
      </c>
      <c r="S2954" s="34">
        <v>23678.519999999997</v>
      </c>
    </row>
    <row r="2955" spans="1:19">
      <c r="B2955" s="5">
        <v>2015</v>
      </c>
      <c r="C2955" s="33"/>
      <c r="D2955" s="33"/>
      <c r="E2955" s="33"/>
      <c r="F2955" s="33"/>
      <c r="G2955" s="33"/>
      <c r="H2955" s="33"/>
      <c r="I2955" s="33"/>
      <c r="J2955" s="33"/>
      <c r="K2955" s="33"/>
      <c r="L2955" s="34">
        <v>10506.64</v>
      </c>
      <c r="M2955" s="34">
        <v>10506.64</v>
      </c>
      <c r="N2955" s="34">
        <v>10506.64</v>
      </c>
      <c r="O2955" s="34">
        <v>10506.64</v>
      </c>
      <c r="P2955" s="34">
        <v>10506.64</v>
      </c>
      <c r="Q2955" s="34">
        <v>10506.64</v>
      </c>
      <c r="R2955" s="34">
        <v>10506.64</v>
      </c>
      <c r="S2955" s="34">
        <v>10506.64</v>
      </c>
    </row>
    <row r="2956" spans="1:19">
      <c r="B2956" s="5">
        <v>2014</v>
      </c>
      <c r="C2956" s="33"/>
      <c r="D2956" s="33"/>
      <c r="E2956" s="33"/>
      <c r="F2956" s="33"/>
      <c r="G2956" s="33"/>
      <c r="H2956" s="33"/>
      <c r="I2956" s="33"/>
      <c r="J2956" s="33"/>
      <c r="K2956" s="34">
        <v>6675.76</v>
      </c>
      <c r="L2956" s="34">
        <v>6675.76</v>
      </c>
      <c r="M2956" s="34">
        <v>6675.76</v>
      </c>
      <c r="N2956" s="34">
        <v>6675.76</v>
      </c>
      <c r="O2956" s="34">
        <v>6675.76</v>
      </c>
      <c r="P2956" s="34">
        <v>6675.76</v>
      </c>
      <c r="Q2956" s="34">
        <v>6675.76</v>
      </c>
      <c r="R2956" s="34">
        <v>6675.76</v>
      </c>
      <c r="S2956" s="34">
        <v>6675.76</v>
      </c>
    </row>
    <row r="2957" spans="1:19">
      <c r="B2957" s="5">
        <v>2013</v>
      </c>
      <c r="C2957" s="33"/>
      <c r="D2957" s="33"/>
      <c r="E2957" s="33"/>
      <c r="F2957" s="33"/>
      <c r="G2957" s="33"/>
      <c r="H2957" s="33"/>
      <c r="I2957" s="33"/>
      <c r="J2957" s="34">
        <v>18554.830000000002</v>
      </c>
      <c r="K2957" s="34">
        <v>18554.830000000002</v>
      </c>
      <c r="L2957" s="34">
        <v>18554.830000000002</v>
      </c>
      <c r="M2957" s="34">
        <v>18554.830000000002</v>
      </c>
      <c r="N2957" s="34">
        <v>18554.830000000002</v>
      </c>
      <c r="O2957" s="34">
        <v>18554.830000000002</v>
      </c>
      <c r="P2957" s="34">
        <v>18554.830000000002</v>
      </c>
      <c r="Q2957" s="34">
        <v>18554.830000000002</v>
      </c>
      <c r="R2957" s="34">
        <v>18554.830000000002</v>
      </c>
      <c r="S2957" s="34">
        <v>18554.830000000002</v>
      </c>
    </row>
    <row r="2958" spans="1:19">
      <c r="B2958" s="5">
        <v>2012</v>
      </c>
      <c r="C2958" s="33"/>
      <c r="D2958" s="33"/>
      <c r="E2958" s="33"/>
      <c r="F2958" s="33"/>
      <c r="G2958" s="33"/>
      <c r="H2958" s="33"/>
      <c r="I2958" s="34">
        <v>16995.93</v>
      </c>
      <c r="J2958" s="34">
        <v>16995.93</v>
      </c>
      <c r="K2958" s="34">
        <v>16995.93</v>
      </c>
      <c r="L2958" s="34">
        <v>16995.93</v>
      </c>
      <c r="M2958" s="34">
        <v>16995.93</v>
      </c>
      <c r="N2958" s="34">
        <v>16995.93</v>
      </c>
      <c r="O2958" s="34">
        <v>16995.93</v>
      </c>
      <c r="P2958" s="34">
        <v>16995.93</v>
      </c>
      <c r="Q2958" s="34">
        <v>16995.93</v>
      </c>
      <c r="R2958" s="34">
        <v>16995.93</v>
      </c>
      <c r="S2958" s="34">
        <v>16995.93</v>
      </c>
    </row>
    <row r="2959" spans="1:19">
      <c r="B2959" s="5">
        <v>2011</v>
      </c>
      <c r="C2959" s="33"/>
      <c r="D2959" s="33"/>
      <c r="E2959" s="33"/>
      <c r="F2959" s="33"/>
      <c r="G2959" s="33"/>
      <c r="H2959" s="34">
        <v>26354.89</v>
      </c>
      <c r="I2959" s="34">
        <v>26354.89</v>
      </c>
      <c r="J2959" s="34">
        <v>26354.89</v>
      </c>
      <c r="K2959" s="34">
        <v>26354.89</v>
      </c>
      <c r="L2959" s="34">
        <v>26354.89</v>
      </c>
      <c r="M2959" s="34">
        <v>26354.89</v>
      </c>
      <c r="N2959" s="34">
        <v>26354.89</v>
      </c>
      <c r="O2959" s="34">
        <v>26354.89</v>
      </c>
      <c r="P2959" s="34">
        <v>26354.89</v>
      </c>
      <c r="Q2959" s="34">
        <v>26354.89</v>
      </c>
      <c r="R2959" s="34">
        <v>26354.89</v>
      </c>
      <c r="S2959" s="34">
        <v>26354.89</v>
      </c>
    </row>
    <row r="2960" spans="1:19">
      <c r="B2960" s="5">
        <v>2010</v>
      </c>
      <c r="C2960" s="33"/>
      <c r="D2960" s="33"/>
      <c r="E2960" s="33"/>
      <c r="F2960" s="33"/>
      <c r="G2960" s="34">
        <v>8557.75</v>
      </c>
      <c r="H2960" s="34">
        <v>8557.75</v>
      </c>
      <c r="I2960" s="34">
        <v>8557.75</v>
      </c>
      <c r="J2960" s="34">
        <v>8557.75</v>
      </c>
      <c r="K2960" s="34">
        <v>8557.75</v>
      </c>
      <c r="L2960" s="34">
        <v>8557.75</v>
      </c>
      <c r="M2960" s="34">
        <v>8557.75</v>
      </c>
      <c r="N2960" s="34">
        <v>8557.75</v>
      </c>
      <c r="O2960" s="34">
        <v>8557.75</v>
      </c>
      <c r="P2960" s="34">
        <v>8557.75</v>
      </c>
      <c r="Q2960" s="34">
        <v>8557.75</v>
      </c>
      <c r="R2960" s="34">
        <v>8557.75</v>
      </c>
      <c r="S2960" s="34">
        <v>8557.75</v>
      </c>
    </row>
    <row r="2961" spans="2:19">
      <c r="B2961" s="5">
        <v>2009</v>
      </c>
      <c r="C2961" s="33"/>
      <c r="D2961" s="33"/>
      <c r="E2961" s="33"/>
      <c r="F2961" s="34">
        <v>11085.97</v>
      </c>
      <c r="G2961" s="34">
        <v>11085.97</v>
      </c>
      <c r="H2961" s="34">
        <v>11085.97</v>
      </c>
      <c r="I2961" s="34">
        <v>11085.97</v>
      </c>
      <c r="J2961" s="34">
        <v>11085.97</v>
      </c>
      <c r="K2961" s="34">
        <v>11085.97</v>
      </c>
      <c r="L2961" s="34">
        <v>11085.97</v>
      </c>
      <c r="M2961" s="34">
        <v>11085.97</v>
      </c>
      <c r="N2961" s="34">
        <v>11085.97</v>
      </c>
      <c r="O2961" s="34">
        <v>11085.97</v>
      </c>
      <c r="P2961" s="34">
        <v>11085.97</v>
      </c>
      <c r="Q2961" s="34">
        <v>11085.97</v>
      </c>
      <c r="R2961" s="34">
        <v>11085.97</v>
      </c>
      <c r="S2961" s="34">
        <v>11085.97</v>
      </c>
    </row>
    <row r="2962" spans="2:19">
      <c r="B2962" s="5">
        <v>2008</v>
      </c>
      <c r="C2962" s="33"/>
      <c r="D2962" s="33"/>
      <c r="E2962" s="34">
        <v>40350.080000000002</v>
      </c>
      <c r="F2962" s="34">
        <v>40350.080000000002</v>
      </c>
      <c r="G2962" s="34">
        <v>40350.080000000002</v>
      </c>
      <c r="H2962" s="34">
        <v>40350.080000000002</v>
      </c>
      <c r="I2962" s="34">
        <v>40350.080000000002</v>
      </c>
      <c r="J2962" s="34">
        <v>40350.080000000002</v>
      </c>
      <c r="K2962" s="34">
        <v>40350.080000000002</v>
      </c>
      <c r="L2962" s="34">
        <v>40350.080000000002</v>
      </c>
      <c r="M2962" s="34">
        <v>40350.080000000002</v>
      </c>
      <c r="N2962" s="34">
        <v>40350.080000000002</v>
      </c>
      <c r="O2962" s="34">
        <v>40350.080000000002</v>
      </c>
      <c r="P2962" s="34">
        <v>40350.080000000002</v>
      </c>
      <c r="Q2962" s="34">
        <v>40350.080000000002</v>
      </c>
      <c r="R2962" s="34">
        <v>40350.080000000002</v>
      </c>
      <c r="S2962" s="34">
        <v>40350.080000000002</v>
      </c>
    </row>
    <row r="2963" spans="2:19">
      <c r="B2963" s="5">
        <v>2007</v>
      </c>
      <c r="C2963" s="33"/>
      <c r="D2963" s="34">
        <v>27772.12</v>
      </c>
      <c r="E2963" s="34">
        <v>27772.12</v>
      </c>
      <c r="F2963" s="34">
        <v>27772.12</v>
      </c>
      <c r="G2963" s="34">
        <v>27772.12</v>
      </c>
      <c r="H2963" s="34">
        <v>27772.12</v>
      </c>
      <c r="I2963" s="34">
        <v>27772.12</v>
      </c>
      <c r="J2963" s="34">
        <v>27772.12</v>
      </c>
      <c r="K2963" s="34">
        <v>27772.12</v>
      </c>
      <c r="L2963" s="34">
        <v>27772.12</v>
      </c>
      <c r="M2963" s="34">
        <v>27772.12</v>
      </c>
      <c r="N2963" s="34">
        <v>27772.12</v>
      </c>
      <c r="O2963" s="34">
        <v>27772.12</v>
      </c>
      <c r="P2963" s="34">
        <v>27772.12</v>
      </c>
      <c r="Q2963" s="34">
        <v>27772.12</v>
      </c>
      <c r="R2963" s="34">
        <v>27772.12</v>
      </c>
      <c r="S2963" s="34">
        <v>27772.12</v>
      </c>
    </row>
    <row r="2964" spans="2:19">
      <c r="B2964" s="5">
        <v>2006</v>
      </c>
      <c r="C2964" s="34">
        <v>37678.980000000003</v>
      </c>
      <c r="D2964" s="34">
        <v>37678.980000000003</v>
      </c>
      <c r="E2964" s="34">
        <v>37678.980000000003</v>
      </c>
      <c r="F2964" s="34">
        <v>37678.980000000003</v>
      </c>
      <c r="G2964" s="34">
        <v>37678.980000000003</v>
      </c>
      <c r="H2964" s="34">
        <v>37678.980000000003</v>
      </c>
      <c r="I2964" s="34">
        <v>37678.980000000003</v>
      </c>
      <c r="J2964" s="34">
        <v>37678.980000000003</v>
      </c>
      <c r="K2964" s="34">
        <v>37678.980000000003</v>
      </c>
      <c r="L2964" s="34">
        <v>37678.980000000003</v>
      </c>
      <c r="M2964" s="34">
        <v>37678.980000000003</v>
      </c>
      <c r="N2964" s="34">
        <v>37678.980000000003</v>
      </c>
      <c r="O2964" s="34">
        <v>37678.980000000003</v>
      </c>
      <c r="P2964" s="34">
        <v>37678.980000000003</v>
      </c>
      <c r="Q2964" s="34">
        <v>37678.980000000003</v>
      </c>
      <c r="R2964" s="34">
        <v>37678.980000000003</v>
      </c>
      <c r="S2964" s="34">
        <v>37678.980000000003</v>
      </c>
    </row>
    <row r="2965" spans="2:19">
      <c r="B2965" s="5">
        <v>2005</v>
      </c>
      <c r="C2965" s="34">
        <v>10347.58</v>
      </c>
      <c r="D2965" s="34">
        <v>10347.58</v>
      </c>
      <c r="E2965" s="34">
        <v>10347.58</v>
      </c>
      <c r="F2965" s="34">
        <v>10347.58</v>
      </c>
      <c r="G2965" s="34">
        <v>10347.58</v>
      </c>
      <c r="H2965" s="34">
        <v>10347.58</v>
      </c>
      <c r="I2965" s="34">
        <v>10347.58</v>
      </c>
      <c r="J2965" s="34">
        <v>10347.58</v>
      </c>
      <c r="K2965" s="34">
        <v>10347.58</v>
      </c>
      <c r="L2965" s="34">
        <v>10347.58</v>
      </c>
      <c r="M2965" s="34">
        <v>10347.58</v>
      </c>
      <c r="N2965" s="34">
        <v>10347.58</v>
      </c>
      <c r="O2965" s="34">
        <v>10347.58</v>
      </c>
      <c r="P2965" s="34">
        <v>10347.58</v>
      </c>
      <c r="Q2965" s="34">
        <v>10347.58</v>
      </c>
      <c r="R2965" s="34">
        <v>10347.58</v>
      </c>
      <c r="S2965" s="34">
        <v>10347.58</v>
      </c>
    </row>
    <row r="2966" spans="2:19">
      <c r="B2966" s="5">
        <v>2004</v>
      </c>
      <c r="C2966" s="34">
        <v>35569.949999999997</v>
      </c>
      <c r="D2966" s="34">
        <v>35569.949999999997</v>
      </c>
      <c r="E2966" s="34">
        <v>35569.949999999997</v>
      </c>
      <c r="F2966" s="34">
        <v>35569.949999999997</v>
      </c>
      <c r="G2966" s="34">
        <v>35569.949999999997</v>
      </c>
      <c r="H2966" s="34">
        <v>46119</v>
      </c>
      <c r="I2966" s="34">
        <v>46119</v>
      </c>
      <c r="J2966" s="34">
        <v>46119</v>
      </c>
      <c r="K2966" s="34">
        <v>46119</v>
      </c>
      <c r="L2966" s="34">
        <v>46119</v>
      </c>
      <c r="M2966" s="34">
        <v>46119</v>
      </c>
      <c r="N2966" s="34">
        <v>46119</v>
      </c>
      <c r="O2966" s="34">
        <v>46119</v>
      </c>
      <c r="P2966" s="34">
        <v>46119</v>
      </c>
      <c r="Q2966" s="34">
        <v>46119</v>
      </c>
      <c r="R2966" s="34">
        <v>46119</v>
      </c>
      <c r="S2966" s="34">
        <v>46119</v>
      </c>
    </row>
    <row r="2967" spans="2:19">
      <c r="B2967" s="5">
        <v>2003</v>
      </c>
      <c r="C2967" s="34">
        <v>23518.78</v>
      </c>
      <c r="D2967" s="34">
        <v>23518.78</v>
      </c>
      <c r="E2967" s="34">
        <v>23518.78</v>
      </c>
      <c r="F2967" s="34">
        <v>23518.78</v>
      </c>
      <c r="G2967" s="34">
        <v>23518.78</v>
      </c>
      <c r="H2967" s="34">
        <v>22371.940000000002</v>
      </c>
      <c r="I2967" s="34">
        <v>22371.940000000002</v>
      </c>
      <c r="J2967" s="34">
        <v>22371.940000000002</v>
      </c>
      <c r="K2967" s="34">
        <v>22371.940000000002</v>
      </c>
      <c r="L2967" s="34">
        <v>22371.940000000002</v>
      </c>
      <c r="M2967" s="34">
        <v>22371.940000000002</v>
      </c>
      <c r="N2967" s="34">
        <v>22371.940000000002</v>
      </c>
      <c r="O2967" s="34">
        <v>22371.940000000002</v>
      </c>
      <c r="P2967" s="34">
        <v>22371.940000000002</v>
      </c>
      <c r="Q2967" s="34">
        <v>22371.940000000002</v>
      </c>
      <c r="R2967" s="34">
        <v>22371.940000000002</v>
      </c>
      <c r="S2967" s="34">
        <v>22371.940000000002</v>
      </c>
    </row>
    <row r="2968" spans="2:19">
      <c r="B2968" s="5">
        <v>2002</v>
      </c>
      <c r="C2968" s="34">
        <v>14891.85</v>
      </c>
      <c r="D2968" s="34">
        <v>14891.85</v>
      </c>
      <c r="E2968" s="34">
        <v>14891.85</v>
      </c>
      <c r="F2968" s="34">
        <v>14891.85</v>
      </c>
      <c r="G2968" s="34">
        <v>14891.85</v>
      </c>
      <c r="H2968" s="34">
        <v>13568.01</v>
      </c>
      <c r="I2968" s="34">
        <v>13568.01</v>
      </c>
      <c r="J2968" s="34">
        <v>13568.01</v>
      </c>
      <c r="K2968" s="34">
        <v>13568.01</v>
      </c>
      <c r="L2968" s="34">
        <v>13568.01</v>
      </c>
      <c r="M2968" s="34">
        <v>13568.01</v>
      </c>
      <c r="N2968" s="34">
        <v>13568.01</v>
      </c>
      <c r="O2968" s="34">
        <v>13568.01</v>
      </c>
      <c r="P2968" s="34">
        <v>13568.01</v>
      </c>
      <c r="Q2968" s="34">
        <v>13568.01</v>
      </c>
      <c r="R2968" s="34">
        <v>13568.01</v>
      </c>
      <c r="S2968" s="34">
        <v>13568.01</v>
      </c>
    </row>
    <row r="2969" spans="2:19">
      <c r="B2969" s="5">
        <v>2001</v>
      </c>
      <c r="C2969" s="34">
        <v>18168.43</v>
      </c>
      <c r="D2969" s="34">
        <v>18168.43</v>
      </c>
      <c r="E2969" s="34">
        <v>18168.43</v>
      </c>
      <c r="F2969" s="34">
        <v>18168.43</v>
      </c>
      <c r="G2969" s="34">
        <v>18168.43</v>
      </c>
      <c r="H2969" s="34">
        <v>18168</v>
      </c>
      <c r="I2969" s="34">
        <v>18168</v>
      </c>
      <c r="J2969" s="34">
        <v>18168</v>
      </c>
      <c r="K2969" s="34">
        <v>18168</v>
      </c>
      <c r="L2969" s="34">
        <v>18168</v>
      </c>
      <c r="M2969" s="34">
        <v>18168</v>
      </c>
      <c r="N2969" s="34">
        <v>18168</v>
      </c>
      <c r="O2969" s="34">
        <v>18168</v>
      </c>
      <c r="P2969" s="34">
        <v>18168</v>
      </c>
      <c r="Q2969" s="34">
        <v>18168</v>
      </c>
      <c r="R2969" s="34">
        <v>18168</v>
      </c>
      <c r="S2969" s="34">
        <v>18168</v>
      </c>
    </row>
    <row r="2970" spans="2:19">
      <c r="B2970" s="5">
        <v>2000</v>
      </c>
      <c r="C2970" s="34">
        <v>14710.941134965717</v>
      </c>
      <c r="D2970" s="34">
        <v>14710.941134965717</v>
      </c>
      <c r="E2970" s="34">
        <v>14710.941134965717</v>
      </c>
      <c r="F2970" s="34">
        <v>14710.941134965717</v>
      </c>
      <c r="G2970" s="34">
        <v>14710.941134965717</v>
      </c>
      <c r="H2970" s="34">
        <v>15822</v>
      </c>
      <c r="I2970" s="34">
        <v>15822</v>
      </c>
      <c r="J2970" s="34">
        <v>15822</v>
      </c>
      <c r="K2970" s="34">
        <v>15822</v>
      </c>
      <c r="L2970" s="34">
        <v>15822</v>
      </c>
      <c r="M2970" s="34">
        <v>15822</v>
      </c>
      <c r="N2970" s="34">
        <v>15822</v>
      </c>
      <c r="O2970" s="34">
        <v>15822</v>
      </c>
      <c r="P2970" s="34">
        <v>15822</v>
      </c>
      <c r="Q2970" s="34">
        <v>15822</v>
      </c>
      <c r="R2970" s="34">
        <v>15822</v>
      </c>
      <c r="S2970" s="34">
        <v>15822</v>
      </c>
    </row>
    <row r="2971" spans="2:19">
      <c r="B2971" s="5">
        <v>1999</v>
      </c>
      <c r="C2971" s="34">
        <v>82116.012127843424</v>
      </c>
      <c r="D2971" s="34">
        <v>82116.012127843424</v>
      </c>
      <c r="E2971" s="34">
        <v>82116.012127843424</v>
      </c>
      <c r="F2971" s="34">
        <v>82116.012127843424</v>
      </c>
      <c r="G2971" s="34">
        <v>82116.012127843424</v>
      </c>
      <c r="H2971" s="34">
        <v>17657.669999999998</v>
      </c>
      <c r="I2971" s="34">
        <v>17657.669999999998</v>
      </c>
      <c r="J2971" s="34">
        <v>17657.669999999998</v>
      </c>
      <c r="K2971" s="34">
        <v>17657.669999999998</v>
      </c>
      <c r="L2971" s="34">
        <v>17657.669999999998</v>
      </c>
      <c r="M2971" s="34">
        <v>17657.669999999998</v>
      </c>
      <c r="N2971" s="34">
        <v>17657.669999999998</v>
      </c>
      <c r="O2971" s="34">
        <v>17657.669999999998</v>
      </c>
      <c r="P2971" s="34">
        <v>17657.669999999998</v>
      </c>
      <c r="Q2971" s="34">
        <v>17657.669999999998</v>
      </c>
      <c r="R2971" s="34">
        <v>17657.669999999998</v>
      </c>
      <c r="S2971" s="34">
        <v>17657.669999999998</v>
      </c>
    </row>
    <row r="2972" spans="2:19">
      <c r="B2972" s="5">
        <v>1998</v>
      </c>
      <c r="C2972" s="34">
        <v>30596.47822152232</v>
      </c>
      <c r="D2972" s="34">
        <v>30596.47822152232</v>
      </c>
      <c r="E2972" s="34">
        <v>30596.47822152232</v>
      </c>
      <c r="F2972" s="34">
        <v>30596.47822152232</v>
      </c>
      <c r="G2972" s="34">
        <v>30596.47822152232</v>
      </c>
      <c r="H2972" s="34">
        <v>30596</v>
      </c>
      <c r="I2972" s="34">
        <v>30596</v>
      </c>
      <c r="J2972" s="34">
        <v>30596</v>
      </c>
      <c r="K2972" s="34">
        <v>30596</v>
      </c>
      <c r="L2972" s="34">
        <v>30596</v>
      </c>
      <c r="M2972" s="34">
        <v>30596</v>
      </c>
      <c r="N2972" s="34">
        <v>30596</v>
      </c>
      <c r="O2972" s="34">
        <v>30596</v>
      </c>
      <c r="P2972" s="34">
        <v>30596</v>
      </c>
      <c r="Q2972" s="34">
        <v>30596</v>
      </c>
      <c r="R2972" s="34">
        <v>30596</v>
      </c>
      <c r="S2972" s="34">
        <v>30596</v>
      </c>
    </row>
    <row r="2973" spans="2:19">
      <c r="B2973" s="5">
        <v>1997</v>
      </c>
      <c r="C2973" s="34">
        <v>15211.281144066714</v>
      </c>
      <c r="D2973" s="34">
        <v>15211.281144066714</v>
      </c>
      <c r="E2973" s="34">
        <v>15211.281144066714</v>
      </c>
      <c r="F2973" s="34">
        <v>15211.281144066714</v>
      </c>
      <c r="G2973" s="34">
        <v>15211.281144066714</v>
      </c>
      <c r="H2973" s="34">
        <v>15211</v>
      </c>
      <c r="I2973" s="34">
        <v>15211</v>
      </c>
      <c r="J2973" s="34">
        <v>15211</v>
      </c>
      <c r="K2973" s="34">
        <v>15211</v>
      </c>
      <c r="L2973" s="34">
        <v>15211</v>
      </c>
      <c r="M2973" s="34">
        <v>15211</v>
      </c>
      <c r="N2973" s="34">
        <v>15211</v>
      </c>
      <c r="O2973" s="34">
        <v>15211</v>
      </c>
      <c r="P2973" s="34">
        <v>15211</v>
      </c>
      <c r="Q2973" s="34">
        <v>15211</v>
      </c>
      <c r="R2973" s="34">
        <v>15211</v>
      </c>
      <c r="S2973" s="34">
        <v>15211</v>
      </c>
    </row>
    <row r="2974" spans="2:19">
      <c r="B2974" s="5">
        <v>1996</v>
      </c>
      <c r="C2974" s="34">
        <v>25981.920719080903</v>
      </c>
      <c r="D2974" s="34">
        <v>25981.920719080903</v>
      </c>
      <c r="E2974" s="34">
        <v>25981.920719080903</v>
      </c>
      <c r="F2974" s="34">
        <v>25981.920719080903</v>
      </c>
      <c r="G2974" s="34">
        <v>25981.920719080903</v>
      </c>
      <c r="H2974" s="34">
        <v>25981.919999999998</v>
      </c>
      <c r="I2974" s="34">
        <v>25981.919999999998</v>
      </c>
      <c r="J2974" s="34">
        <v>25981.919999999998</v>
      </c>
      <c r="K2974" s="34">
        <v>25981.919999999998</v>
      </c>
      <c r="L2974" s="34">
        <v>25981.919999999998</v>
      </c>
      <c r="M2974" s="34">
        <v>25981.919999999998</v>
      </c>
      <c r="N2974" s="34">
        <v>25981.919999999998</v>
      </c>
      <c r="O2974" s="34">
        <v>25981.919999999998</v>
      </c>
      <c r="P2974" s="34">
        <v>25981.919999999998</v>
      </c>
      <c r="Q2974" s="34">
        <v>25981.919999999998</v>
      </c>
      <c r="R2974" s="34">
        <v>25981.919999999998</v>
      </c>
      <c r="S2974" s="34">
        <v>25981.919999999998</v>
      </c>
    </row>
    <row r="2975" spans="2:19">
      <c r="B2975" s="5">
        <v>1995</v>
      </c>
      <c r="C2975" s="34">
        <v>61152.850707883612</v>
      </c>
      <c r="D2975" s="34">
        <v>61152.850707883612</v>
      </c>
      <c r="E2975" s="34">
        <v>61152.850707883612</v>
      </c>
      <c r="F2975" s="34">
        <v>61152.850707883612</v>
      </c>
      <c r="G2975" s="34">
        <v>61152.850707883612</v>
      </c>
      <c r="H2975" s="34">
        <v>61152.850000000006</v>
      </c>
      <c r="I2975" s="34">
        <v>61152.850000000006</v>
      </c>
      <c r="J2975" s="34">
        <v>61152.850000000006</v>
      </c>
      <c r="K2975" s="34">
        <v>61152.850000000006</v>
      </c>
      <c r="L2975" s="34">
        <v>61152.850000000006</v>
      </c>
      <c r="M2975" s="34">
        <v>61152.850000000006</v>
      </c>
      <c r="N2975" s="34">
        <v>61152.850000000006</v>
      </c>
      <c r="O2975" s="34">
        <v>61152.850000000006</v>
      </c>
      <c r="P2975" s="34">
        <v>61152.850000000006</v>
      </c>
      <c r="Q2975" s="34">
        <v>61152.850000000006</v>
      </c>
      <c r="R2975" s="34">
        <v>61152.850000000006</v>
      </c>
      <c r="S2975" s="34">
        <v>61152.850000000006</v>
      </c>
    </row>
    <row r="2976" spans="2:19">
      <c r="B2976" s="5">
        <v>1994</v>
      </c>
      <c r="C2976" s="34">
        <v>49527.642995556867</v>
      </c>
      <c r="D2976" s="34">
        <v>49527.642995556867</v>
      </c>
      <c r="E2976" s="34">
        <v>49527.642995556867</v>
      </c>
      <c r="F2976" s="34">
        <v>49527.642995556867</v>
      </c>
      <c r="G2976" s="34">
        <v>49527.642995556867</v>
      </c>
      <c r="H2976" s="34">
        <v>49527.65</v>
      </c>
      <c r="I2976" s="34">
        <v>49527.65</v>
      </c>
      <c r="J2976" s="34">
        <v>49527.65</v>
      </c>
      <c r="K2976" s="34">
        <v>49527.65</v>
      </c>
      <c r="L2976" s="34">
        <v>49527.65</v>
      </c>
      <c r="M2976" s="34">
        <v>49527.65</v>
      </c>
      <c r="N2976" s="34">
        <v>49527.65</v>
      </c>
      <c r="O2976" s="34">
        <v>49527.65</v>
      </c>
      <c r="P2976" s="34">
        <v>49527.65</v>
      </c>
      <c r="Q2976" s="34">
        <v>49527.65</v>
      </c>
      <c r="R2976" s="34">
        <v>49527.65</v>
      </c>
      <c r="S2976" s="34">
        <v>49527.65</v>
      </c>
    </row>
    <row r="2977" spans="2:19">
      <c r="B2977" s="5">
        <v>1993</v>
      </c>
      <c r="C2977" s="34">
        <v>66106.767970631394</v>
      </c>
      <c r="D2977" s="34">
        <v>66106.767970631394</v>
      </c>
      <c r="E2977" s="34">
        <v>66106.767970631394</v>
      </c>
      <c r="F2977" s="34">
        <v>66106.767970631394</v>
      </c>
      <c r="G2977" s="34">
        <v>66106.767970631394</v>
      </c>
      <c r="H2977" s="34">
        <v>66106.760000000009</v>
      </c>
      <c r="I2977" s="34">
        <v>66106.760000000009</v>
      </c>
      <c r="J2977" s="34">
        <v>66106.760000000009</v>
      </c>
      <c r="K2977" s="34">
        <v>66106.760000000009</v>
      </c>
      <c r="L2977" s="34">
        <v>66106.760000000009</v>
      </c>
      <c r="M2977" s="34">
        <v>66106.760000000009</v>
      </c>
      <c r="N2977" s="34">
        <v>66106.760000000009</v>
      </c>
      <c r="O2977" s="34">
        <v>66106.760000000009</v>
      </c>
      <c r="P2977" s="34">
        <v>66106.760000000009</v>
      </c>
      <c r="Q2977" s="34">
        <v>66106.760000000009</v>
      </c>
      <c r="R2977" s="34">
        <v>66106.760000000009</v>
      </c>
      <c r="S2977" s="34">
        <v>66106.760000000009</v>
      </c>
    </row>
    <row r="2978" spans="2:19">
      <c r="B2978" s="5">
        <v>1992</v>
      </c>
      <c r="C2978" s="34">
        <v>16765.843657168567</v>
      </c>
      <c r="D2978" s="34">
        <v>16765.843657168567</v>
      </c>
      <c r="E2978" s="34">
        <v>16765.843657168567</v>
      </c>
      <c r="F2978" s="34">
        <v>16765.843657168567</v>
      </c>
      <c r="G2978" s="34">
        <v>16765.843657168567</v>
      </c>
      <c r="H2978" s="34">
        <v>16765.84</v>
      </c>
      <c r="I2978" s="34">
        <v>16765.84</v>
      </c>
      <c r="J2978" s="34">
        <v>16765.84</v>
      </c>
      <c r="K2978" s="34">
        <v>16765.84</v>
      </c>
      <c r="L2978" s="34">
        <v>16765.84</v>
      </c>
      <c r="M2978" s="34">
        <v>16765.84</v>
      </c>
      <c r="N2978" s="34">
        <v>16765.84</v>
      </c>
      <c r="O2978" s="34">
        <v>16765.84</v>
      </c>
      <c r="P2978" s="34">
        <v>16765.84</v>
      </c>
      <c r="Q2978" s="34">
        <v>16765.84</v>
      </c>
      <c r="R2978" s="34">
        <v>16765.84</v>
      </c>
      <c r="S2978" s="34">
        <v>16765.84</v>
      </c>
    </row>
    <row r="2979" spans="2:19">
      <c r="B2979" s="5">
        <v>1991</v>
      </c>
      <c r="C2979" s="34">
        <v>91560.207175470263</v>
      </c>
      <c r="D2979" s="34">
        <v>91560.207175470263</v>
      </c>
      <c r="E2979" s="34">
        <v>91560.207175470263</v>
      </c>
      <c r="F2979" s="34">
        <v>91560.207175470263</v>
      </c>
      <c r="G2979" s="34">
        <v>91560.207175470263</v>
      </c>
      <c r="H2979" s="34">
        <v>98916</v>
      </c>
      <c r="I2979" s="34">
        <v>98916</v>
      </c>
      <c r="J2979" s="34">
        <v>98916</v>
      </c>
      <c r="K2979" s="34">
        <v>98916</v>
      </c>
      <c r="L2979" s="34">
        <v>98916</v>
      </c>
      <c r="M2979" s="34">
        <v>98916</v>
      </c>
      <c r="N2979" s="34">
        <v>98916</v>
      </c>
      <c r="O2979" s="34">
        <v>98916</v>
      </c>
      <c r="P2979" s="34">
        <v>98916</v>
      </c>
      <c r="Q2979" s="34">
        <v>98916</v>
      </c>
      <c r="R2979" s="34">
        <v>98916</v>
      </c>
      <c r="S2979" s="34">
        <v>98916</v>
      </c>
    </row>
    <row r="2980" spans="2:19">
      <c r="B2980" s="5">
        <v>1990</v>
      </c>
      <c r="C2980" s="34">
        <v>23319.465393209022</v>
      </c>
      <c r="D2980" s="34">
        <v>23319.465393209022</v>
      </c>
      <c r="E2980" s="34">
        <v>23319.465393209022</v>
      </c>
      <c r="F2980" s="34">
        <v>23319.465393209022</v>
      </c>
      <c r="G2980" s="34">
        <v>23319.465393209022</v>
      </c>
      <c r="H2980" s="34">
        <v>15963.83</v>
      </c>
      <c r="I2980" s="34">
        <v>15963.83</v>
      </c>
      <c r="J2980" s="34">
        <v>15963.83</v>
      </c>
      <c r="K2980" s="34">
        <v>15963.83</v>
      </c>
      <c r="L2980" s="34">
        <v>15963.83</v>
      </c>
      <c r="M2980" s="34">
        <v>15963.83</v>
      </c>
      <c r="N2980" s="34">
        <v>15963.83</v>
      </c>
      <c r="O2980" s="34">
        <v>15963.83</v>
      </c>
      <c r="P2980" s="34">
        <v>15963.83</v>
      </c>
      <c r="Q2980" s="34">
        <v>15963.83</v>
      </c>
      <c r="R2980" s="34">
        <v>15963.83</v>
      </c>
      <c r="S2980" s="34">
        <v>15963.83</v>
      </c>
    </row>
    <row r="2981" spans="2:19">
      <c r="B2981" s="5">
        <v>1989</v>
      </c>
      <c r="C2981" s="34">
        <v>75902.051814319246</v>
      </c>
      <c r="D2981" s="34">
        <v>75902.051814319246</v>
      </c>
      <c r="E2981" s="34">
        <v>75902.051814319246</v>
      </c>
      <c r="F2981" s="34">
        <v>75902.051814319246</v>
      </c>
      <c r="G2981" s="34">
        <v>75902.051814319246</v>
      </c>
      <c r="H2981" s="34">
        <v>75902</v>
      </c>
      <c r="I2981" s="34">
        <v>75902</v>
      </c>
      <c r="J2981" s="34">
        <v>75902</v>
      </c>
      <c r="K2981" s="34">
        <v>75902</v>
      </c>
      <c r="L2981" s="34">
        <v>75902</v>
      </c>
      <c r="M2981" s="34">
        <v>75902</v>
      </c>
      <c r="N2981" s="34">
        <v>75902</v>
      </c>
      <c r="O2981" s="34">
        <v>75902</v>
      </c>
      <c r="P2981" s="34">
        <v>75902</v>
      </c>
      <c r="Q2981" s="34">
        <v>75902</v>
      </c>
      <c r="R2981" s="34">
        <v>75902</v>
      </c>
      <c r="S2981" s="34">
        <v>75902</v>
      </c>
    </row>
    <row r="2982" spans="2:19">
      <c r="B2982" s="5">
        <v>1988</v>
      </c>
      <c r="C2982" s="34">
        <v>26588.021453807334</v>
      </c>
      <c r="D2982" s="34">
        <v>26588.021453807334</v>
      </c>
      <c r="E2982" s="34">
        <v>26588.021453807334</v>
      </c>
      <c r="F2982" s="34">
        <v>26588.021453807334</v>
      </c>
      <c r="G2982" s="34">
        <v>26588.021453807334</v>
      </c>
      <c r="H2982" s="34">
        <v>26588</v>
      </c>
      <c r="I2982" s="34">
        <v>26588</v>
      </c>
      <c r="J2982" s="34">
        <v>26588</v>
      </c>
      <c r="K2982" s="34">
        <v>26588</v>
      </c>
      <c r="L2982" s="34">
        <v>26588</v>
      </c>
      <c r="M2982" s="34">
        <v>26588</v>
      </c>
      <c r="N2982" s="34">
        <v>26588</v>
      </c>
      <c r="O2982" s="34">
        <v>26588</v>
      </c>
      <c r="P2982" s="34">
        <v>26588</v>
      </c>
      <c r="Q2982" s="34">
        <v>26588</v>
      </c>
      <c r="R2982" s="34">
        <v>26588</v>
      </c>
      <c r="S2982" s="34">
        <v>26588</v>
      </c>
    </row>
    <row r="2983" spans="2:19">
      <c r="B2983" s="5">
        <v>1987</v>
      </c>
      <c r="C2983" s="34">
        <v>37219.492491678728</v>
      </c>
      <c r="D2983" s="34">
        <v>37219.492491678728</v>
      </c>
      <c r="E2983" s="34">
        <v>37219.492491678728</v>
      </c>
      <c r="F2983" s="34">
        <v>37219.492491678728</v>
      </c>
      <c r="G2983" s="34">
        <v>37219.492491678728</v>
      </c>
      <c r="H2983" s="34">
        <v>37731</v>
      </c>
      <c r="I2983" s="34">
        <v>37731</v>
      </c>
      <c r="J2983" s="34">
        <v>37731</v>
      </c>
      <c r="K2983" s="34">
        <v>37731</v>
      </c>
      <c r="L2983" s="34">
        <v>37731</v>
      </c>
      <c r="M2983" s="34">
        <v>37731</v>
      </c>
      <c r="N2983" s="34">
        <v>37731</v>
      </c>
      <c r="O2983" s="34">
        <v>37731</v>
      </c>
      <c r="P2983" s="34">
        <v>37731</v>
      </c>
      <c r="Q2983" s="34">
        <v>37731</v>
      </c>
      <c r="R2983" s="34">
        <v>37731</v>
      </c>
      <c r="S2983" s="34">
        <v>37731</v>
      </c>
    </row>
    <row r="2984" spans="2:19">
      <c r="B2984" s="5">
        <v>1986</v>
      </c>
      <c r="C2984" s="34">
        <v>30793.064836923455</v>
      </c>
      <c r="D2984" s="34">
        <v>30793.064836923455</v>
      </c>
      <c r="E2984" s="34">
        <v>30793.064836923455</v>
      </c>
      <c r="F2984" s="34">
        <v>30793.064836923455</v>
      </c>
      <c r="G2984" s="34">
        <v>30793.064836923455</v>
      </c>
      <c r="H2984" s="34">
        <v>30793</v>
      </c>
      <c r="I2984" s="34">
        <v>30793</v>
      </c>
      <c r="J2984" s="34">
        <v>30793</v>
      </c>
      <c r="K2984" s="34">
        <v>30793</v>
      </c>
      <c r="L2984" s="34">
        <v>30793</v>
      </c>
      <c r="M2984" s="34">
        <v>30793</v>
      </c>
      <c r="N2984" s="34">
        <v>30793</v>
      </c>
      <c r="O2984" s="34">
        <v>30793</v>
      </c>
      <c r="P2984" s="34">
        <v>30793</v>
      </c>
      <c r="Q2984" s="34">
        <v>30793</v>
      </c>
      <c r="R2984" s="34">
        <v>30793</v>
      </c>
      <c r="S2984" s="34">
        <v>30793</v>
      </c>
    </row>
    <row r="2985" spans="2:19">
      <c r="B2985" s="5">
        <v>1985</v>
      </c>
      <c r="C2985" s="34">
        <v>72951.125609076451</v>
      </c>
      <c r="D2985" s="34">
        <v>72951.125609076451</v>
      </c>
      <c r="E2985" s="34">
        <v>72951.125609076451</v>
      </c>
      <c r="F2985" s="34">
        <v>72951.125609076451</v>
      </c>
      <c r="G2985" s="34">
        <v>72951.125609076451</v>
      </c>
      <c r="H2985" s="34">
        <v>72951</v>
      </c>
      <c r="I2985" s="34">
        <v>72951</v>
      </c>
      <c r="J2985" s="34">
        <v>72951</v>
      </c>
      <c r="K2985" s="34">
        <v>72951</v>
      </c>
      <c r="L2985" s="34">
        <v>72951</v>
      </c>
      <c r="M2985" s="34">
        <v>72951</v>
      </c>
      <c r="N2985" s="34">
        <v>72951</v>
      </c>
      <c r="O2985" s="34">
        <v>72951</v>
      </c>
      <c r="P2985" s="34">
        <v>72951</v>
      </c>
      <c r="Q2985" s="34">
        <v>72951</v>
      </c>
      <c r="R2985" s="34">
        <v>72951</v>
      </c>
      <c r="S2985" s="34">
        <v>72951</v>
      </c>
    </row>
    <row r="2986" spans="2:19">
      <c r="B2986" s="5">
        <v>1984</v>
      </c>
      <c r="C2986" s="34">
        <v>29667.200114529383</v>
      </c>
      <c r="D2986" s="34">
        <v>29667.200114529383</v>
      </c>
      <c r="E2986" s="34">
        <v>29667.200114529383</v>
      </c>
      <c r="F2986" s="34">
        <v>29667.200114529383</v>
      </c>
      <c r="G2986" s="34">
        <v>29667.200114529383</v>
      </c>
      <c r="H2986" s="34">
        <v>29667</v>
      </c>
      <c r="I2986" s="34">
        <v>29667</v>
      </c>
      <c r="J2986" s="34">
        <v>29667</v>
      </c>
      <c r="K2986" s="34">
        <v>29667</v>
      </c>
      <c r="L2986" s="34">
        <v>29667</v>
      </c>
      <c r="M2986" s="34">
        <v>29667</v>
      </c>
      <c r="N2986" s="34">
        <v>29667</v>
      </c>
      <c r="O2986" s="34">
        <v>29667</v>
      </c>
      <c r="P2986" s="34">
        <v>29667</v>
      </c>
      <c r="Q2986" s="34">
        <v>29667</v>
      </c>
      <c r="R2986" s="34">
        <v>29667</v>
      </c>
      <c r="S2986" s="34">
        <v>29667</v>
      </c>
    </row>
    <row r="2987" spans="2:19">
      <c r="B2987" s="5">
        <v>1983</v>
      </c>
      <c r="C2987" s="34">
        <v>9164.3956785610208</v>
      </c>
      <c r="D2987" s="34">
        <v>9164.3956785610208</v>
      </c>
      <c r="E2987" s="34">
        <v>9164.3956785610208</v>
      </c>
      <c r="F2987" s="34">
        <v>9164.3956785610208</v>
      </c>
      <c r="G2987" s="34">
        <v>9164.3956785610208</v>
      </c>
      <c r="H2987" s="34">
        <v>9164</v>
      </c>
      <c r="I2987" s="34">
        <v>9164</v>
      </c>
      <c r="J2987" s="34">
        <v>9164</v>
      </c>
      <c r="K2987" s="34">
        <v>9164</v>
      </c>
      <c r="L2987" s="34">
        <v>9164</v>
      </c>
      <c r="M2987" s="34">
        <v>9164</v>
      </c>
      <c r="N2987" s="34">
        <v>9164</v>
      </c>
      <c r="O2987" s="34">
        <v>9164</v>
      </c>
      <c r="P2987" s="34">
        <v>9164</v>
      </c>
      <c r="Q2987" s="34">
        <v>9164</v>
      </c>
      <c r="R2987" s="34">
        <v>9164</v>
      </c>
      <c r="S2987" s="34">
        <v>9164</v>
      </c>
    </row>
    <row r="2988" spans="2:19">
      <c r="B2988" s="5">
        <v>1982</v>
      </c>
      <c r="C2988" s="34">
        <v>15142.420353507207</v>
      </c>
      <c r="D2988" s="34">
        <v>15142.420353507207</v>
      </c>
      <c r="E2988" s="34">
        <v>15142.420353507207</v>
      </c>
      <c r="F2988" s="34">
        <v>15142.420353507207</v>
      </c>
      <c r="G2988" s="34">
        <v>15142.420353507207</v>
      </c>
      <c r="H2988" s="34">
        <v>15142</v>
      </c>
      <c r="I2988" s="34">
        <v>15142</v>
      </c>
      <c r="J2988" s="34">
        <v>15142</v>
      </c>
      <c r="K2988" s="34">
        <v>15142</v>
      </c>
      <c r="L2988" s="34">
        <v>15142</v>
      </c>
      <c r="M2988" s="34">
        <v>15142</v>
      </c>
      <c r="N2988" s="34">
        <v>15142</v>
      </c>
      <c r="O2988" s="34">
        <v>15142</v>
      </c>
      <c r="P2988" s="34">
        <v>15142</v>
      </c>
      <c r="Q2988" s="34">
        <v>15142</v>
      </c>
      <c r="R2988" s="34">
        <v>15142</v>
      </c>
      <c r="S2988" s="34">
        <v>15142</v>
      </c>
    </row>
    <row r="2989" spans="2:19">
      <c r="B2989" s="5">
        <v>1981</v>
      </c>
      <c r="C2989" s="34">
        <v>15686.434915099982</v>
      </c>
      <c r="D2989" s="34">
        <v>15686.434915099982</v>
      </c>
      <c r="E2989" s="34">
        <v>15686.434915099982</v>
      </c>
      <c r="F2989" s="34">
        <v>15686.434915099982</v>
      </c>
      <c r="G2989" s="34">
        <v>15686.434915099982</v>
      </c>
      <c r="H2989" s="34">
        <v>15640.390000000001</v>
      </c>
      <c r="I2989" s="34">
        <v>15640.390000000001</v>
      </c>
      <c r="J2989" s="34">
        <v>15640.390000000001</v>
      </c>
      <c r="K2989" s="34">
        <v>15640.390000000001</v>
      </c>
      <c r="L2989" s="34">
        <v>15640.390000000001</v>
      </c>
      <c r="M2989" s="34">
        <v>15640.390000000001</v>
      </c>
      <c r="N2989" s="34">
        <v>15640.390000000001</v>
      </c>
      <c r="O2989" s="34">
        <v>15640.390000000001</v>
      </c>
      <c r="P2989" s="34">
        <v>15640.390000000001</v>
      </c>
      <c r="Q2989" s="34">
        <v>15640.390000000001</v>
      </c>
      <c r="R2989" s="34">
        <v>15640.390000000001</v>
      </c>
      <c r="S2989" s="34">
        <v>15640.390000000001</v>
      </c>
    </row>
    <row r="2990" spans="2:19">
      <c r="B2990" s="5">
        <v>1980</v>
      </c>
      <c r="C2990" s="34">
        <v>16333.2191448132</v>
      </c>
      <c r="D2990" s="34">
        <v>16333.2191448132</v>
      </c>
      <c r="E2990" s="34">
        <v>16333.2191448132</v>
      </c>
      <c r="F2990" s="34">
        <v>16333.2191448132</v>
      </c>
      <c r="G2990" s="34">
        <v>16333.2191448132</v>
      </c>
      <c r="H2990" s="34">
        <v>16333</v>
      </c>
      <c r="I2990" s="34">
        <v>16333</v>
      </c>
      <c r="J2990" s="34">
        <v>16333</v>
      </c>
      <c r="K2990" s="34">
        <v>16333</v>
      </c>
      <c r="L2990" s="34">
        <v>16333</v>
      </c>
      <c r="M2990" s="34">
        <v>16333</v>
      </c>
      <c r="N2990" s="34">
        <v>16333</v>
      </c>
      <c r="O2990" s="34">
        <v>16333</v>
      </c>
      <c r="P2990" s="34">
        <v>16333</v>
      </c>
      <c r="Q2990" s="34">
        <v>16333</v>
      </c>
      <c r="R2990" s="34">
        <v>16333</v>
      </c>
      <c r="S2990" s="34">
        <v>16333</v>
      </c>
    </row>
    <row r="2991" spans="2:19">
      <c r="B2991" s="5">
        <v>1979</v>
      </c>
      <c r="C2991" s="34">
        <v>8183.7378504266735</v>
      </c>
      <c r="D2991" s="34">
        <v>8183.7378504266735</v>
      </c>
      <c r="E2991" s="34">
        <v>8183.7378504266735</v>
      </c>
      <c r="F2991" s="34">
        <v>8183.7378504266735</v>
      </c>
      <c r="G2991" s="34">
        <v>8183.7378504266735</v>
      </c>
      <c r="H2991" s="34">
        <v>8183.74</v>
      </c>
      <c r="I2991" s="34">
        <v>8183.74</v>
      </c>
      <c r="J2991" s="34">
        <v>8183.74</v>
      </c>
      <c r="K2991" s="34">
        <v>8183.74</v>
      </c>
      <c r="L2991" s="34">
        <v>8183.74</v>
      </c>
      <c r="M2991" s="34">
        <v>8183.74</v>
      </c>
      <c r="N2991" s="34">
        <v>8183.74</v>
      </c>
      <c r="O2991" s="34">
        <v>8183.74</v>
      </c>
      <c r="P2991" s="34">
        <v>8183.74</v>
      </c>
      <c r="Q2991" s="34">
        <v>8183.74</v>
      </c>
      <c r="R2991" s="34">
        <v>8183.74</v>
      </c>
      <c r="S2991" s="34">
        <v>8183.74</v>
      </c>
    </row>
    <row r="2992" spans="2:19">
      <c r="B2992" s="5">
        <v>1978</v>
      </c>
      <c r="C2992" s="34">
        <v>10242.710256003846</v>
      </c>
      <c r="D2992" s="34">
        <v>10242.710256003846</v>
      </c>
      <c r="E2992" s="34">
        <v>10242.710256003846</v>
      </c>
      <c r="F2992" s="34">
        <v>10242.710256003846</v>
      </c>
      <c r="G2992" s="34">
        <v>10242.710256003846</v>
      </c>
      <c r="H2992" s="34">
        <v>10242.709999999999</v>
      </c>
      <c r="I2992" s="34">
        <v>10242.709999999999</v>
      </c>
      <c r="J2992" s="34">
        <v>10242.709999999999</v>
      </c>
      <c r="K2992" s="34">
        <v>10242.709999999999</v>
      </c>
      <c r="L2992" s="34">
        <v>10242.709999999999</v>
      </c>
      <c r="M2992" s="34">
        <v>10242.709999999999</v>
      </c>
      <c r="N2992" s="34">
        <v>10242.709999999999</v>
      </c>
      <c r="O2992" s="34">
        <v>10242.709999999999</v>
      </c>
      <c r="P2992" s="34">
        <v>10242.709999999999</v>
      </c>
      <c r="Q2992" s="34">
        <v>10242.709999999999</v>
      </c>
      <c r="R2992" s="34">
        <v>10242.709999999999</v>
      </c>
      <c r="S2992" s="34">
        <v>10242.709999999999</v>
      </c>
    </row>
    <row r="2993" spans="2:19">
      <c r="B2993" s="5">
        <v>1977</v>
      </c>
      <c r="C2993" s="34">
        <v>10087.277524120194</v>
      </c>
      <c r="D2993" s="34">
        <v>10087.277524120194</v>
      </c>
      <c r="E2993" s="34">
        <v>10087.277524120194</v>
      </c>
      <c r="F2993" s="34">
        <v>10087.277524120194</v>
      </c>
      <c r="G2993" s="34">
        <v>10087.277524120194</v>
      </c>
      <c r="H2993" s="34">
        <v>10087</v>
      </c>
      <c r="I2993" s="34">
        <v>10087</v>
      </c>
      <c r="J2993" s="34">
        <v>10087</v>
      </c>
      <c r="K2993" s="34">
        <v>10087</v>
      </c>
      <c r="L2993" s="34">
        <v>10087</v>
      </c>
      <c r="M2993" s="34">
        <v>10087</v>
      </c>
      <c r="N2993" s="34">
        <v>10087</v>
      </c>
      <c r="O2993" s="34">
        <v>10087</v>
      </c>
      <c r="P2993" s="34">
        <v>10087</v>
      </c>
      <c r="Q2993" s="34">
        <v>10087</v>
      </c>
      <c r="R2993" s="34">
        <v>10087</v>
      </c>
      <c r="S2993" s="34">
        <v>10087</v>
      </c>
    </row>
    <row r="2994" spans="2:19">
      <c r="B2994" s="5">
        <v>1976</v>
      </c>
      <c r="C2994" s="34">
        <v>11503.044743152524</v>
      </c>
      <c r="D2994" s="34">
        <v>11503.044743152524</v>
      </c>
      <c r="E2994" s="34">
        <v>11503.044743152524</v>
      </c>
      <c r="F2994" s="34">
        <v>11503.044743152524</v>
      </c>
      <c r="G2994" s="34">
        <v>11503.044743152524</v>
      </c>
      <c r="H2994" s="34">
        <v>11503</v>
      </c>
      <c r="I2994" s="34">
        <v>11503</v>
      </c>
      <c r="J2994" s="34">
        <v>11503</v>
      </c>
      <c r="K2994" s="34">
        <v>11503</v>
      </c>
      <c r="L2994" s="34">
        <v>11503</v>
      </c>
      <c r="M2994" s="34">
        <v>11503</v>
      </c>
      <c r="N2994" s="34">
        <v>11503</v>
      </c>
      <c r="O2994" s="34">
        <v>11503</v>
      </c>
      <c r="P2994" s="34">
        <v>11503</v>
      </c>
      <c r="Q2994" s="34">
        <v>11503</v>
      </c>
      <c r="R2994" s="34">
        <v>11503</v>
      </c>
      <c r="S2994" s="34">
        <v>11503</v>
      </c>
    </row>
    <row r="2995" spans="2:19">
      <c r="B2995" s="5">
        <v>1975</v>
      </c>
      <c r="C2995" s="34">
        <v>17742.850861271174</v>
      </c>
      <c r="D2995" s="34">
        <v>17742.850861271174</v>
      </c>
      <c r="E2995" s="34">
        <v>17742.850861271174</v>
      </c>
      <c r="F2995" s="34">
        <v>17742.850861271174</v>
      </c>
      <c r="G2995" s="34">
        <v>17742.850861271174</v>
      </c>
      <c r="H2995" s="34">
        <v>17742.849999999999</v>
      </c>
      <c r="I2995" s="34">
        <v>17742.849999999999</v>
      </c>
      <c r="J2995" s="34">
        <v>17742.849999999999</v>
      </c>
      <c r="K2995" s="34">
        <v>17742.849999999999</v>
      </c>
      <c r="L2995" s="34">
        <v>17742.849999999999</v>
      </c>
      <c r="M2995" s="34">
        <v>17742.849999999999</v>
      </c>
      <c r="N2995" s="34">
        <v>17742.849999999999</v>
      </c>
      <c r="O2995" s="34">
        <v>17742.849999999999</v>
      </c>
      <c r="P2995" s="34">
        <v>17742.849999999999</v>
      </c>
      <c r="Q2995" s="34">
        <v>17742.849999999999</v>
      </c>
      <c r="R2995" s="34">
        <v>17742.849999999999</v>
      </c>
      <c r="S2995" s="34">
        <v>17742.849999999999</v>
      </c>
    </row>
    <row r="2996" spans="2:19">
      <c r="B2996" s="5">
        <v>1974</v>
      </c>
      <c r="C2996" s="34">
        <v>5892.6389307864183</v>
      </c>
      <c r="D2996" s="34">
        <v>5892.6389307864183</v>
      </c>
      <c r="E2996" s="34">
        <v>5892.6389307864183</v>
      </c>
      <c r="F2996" s="34">
        <v>5892.6389307864183</v>
      </c>
      <c r="G2996" s="34">
        <v>5892.6389307864183</v>
      </c>
      <c r="H2996" s="34">
        <v>5892.6399999999994</v>
      </c>
      <c r="I2996" s="34">
        <v>5892.6399999999994</v>
      </c>
      <c r="J2996" s="34">
        <v>5892.6399999999994</v>
      </c>
      <c r="K2996" s="34">
        <v>5892.6399999999994</v>
      </c>
      <c r="L2996" s="34">
        <v>5892.6399999999994</v>
      </c>
      <c r="M2996" s="34">
        <v>5892.6399999999994</v>
      </c>
      <c r="N2996" s="34">
        <v>5892.6399999999994</v>
      </c>
      <c r="O2996" s="34">
        <v>5892.6399999999994</v>
      </c>
      <c r="P2996" s="34">
        <v>5892.6399999999994</v>
      </c>
      <c r="Q2996" s="34">
        <v>5892.6399999999994</v>
      </c>
      <c r="R2996" s="34">
        <v>5892.6399999999994</v>
      </c>
      <c r="S2996" s="34">
        <v>5892.6399999999994</v>
      </c>
    </row>
    <row r="2997" spans="2:19">
      <c r="B2997" s="5">
        <v>1973</v>
      </c>
      <c r="C2997" s="34">
        <v>11562.354601371286</v>
      </c>
      <c r="D2997" s="34">
        <v>11562.354601371286</v>
      </c>
      <c r="E2997" s="34">
        <v>11562.354601371286</v>
      </c>
      <c r="F2997" s="34">
        <v>11562.354601371286</v>
      </c>
      <c r="G2997" s="34">
        <v>11562.354601371286</v>
      </c>
      <c r="H2997" s="34">
        <v>22080</v>
      </c>
      <c r="I2997" s="34">
        <v>22080</v>
      </c>
      <c r="J2997" s="34">
        <v>22080</v>
      </c>
      <c r="K2997" s="34">
        <v>22080</v>
      </c>
      <c r="L2997" s="34">
        <v>22080</v>
      </c>
      <c r="M2997" s="34">
        <v>22080</v>
      </c>
      <c r="N2997" s="34">
        <v>22080</v>
      </c>
      <c r="O2997" s="34">
        <v>22080</v>
      </c>
      <c r="P2997" s="34">
        <v>22080</v>
      </c>
      <c r="Q2997" s="34">
        <v>22080</v>
      </c>
      <c r="R2997" s="34">
        <v>22080</v>
      </c>
      <c r="S2997" s="34">
        <v>22080</v>
      </c>
    </row>
    <row r="2998" spans="2:19">
      <c r="B2998" s="5">
        <v>1972</v>
      </c>
      <c r="C2998" s="34">
        <v>10517.273996206215</v>
      </c>
      <c r="D2998" s="34">
        <v>10517.273996206215</v>
      </c>
      <c r="E2998" s="34">
        <v>10517.273996206215</v>
      </c>
      <c r="F2998" s="34">
        <v>10517.273996206215</v>
      </c>
      <c r="G2998" s="34">
        <v>10517.273996206215</v>
      </c>
      <c r="H2998" s="34"/>
      <c r="I2998" s="34"/>
      <c r="J2998" s="34"/>
      <c r="K2998" s="34"/>
      <c r="L2998" s="34"/>
      <c r="M2998" s="34"/>
      <c r="N2998" s="34"/>
      <c r="O2998" s="34"/>
      <c r="P2998" s="34"/>
      <c r="Q2998" s="34"/>
      <c r="R2998" s="34"/>
      <c r="S2998" s="34">
        <v>0</v>
      </c>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1032404.2964230533</v>
      </c>
      <c r="D3041" s="10">
        <f>SUM(D2963:D3040)</f>
        <v>1060176.4164230532</v>
      </c>
      <c r="E3041" s="10">
        <f>SUM(E2962:E3040)</f>
        <v>1100526.4964230531</v>
      </c>
      <c r="F3041" s="10">
        <f>SUM(F2961:F3040)</f>
        <v>1111612.4664230533</v>
      </c>
      <c r="G3041" s="10">
        <f>SUM(G2960:G3040)</f>
        <v>1120170.2164230533</v>
      </c>
      <c r="H3041" s="10">
        <f>SUM(H2954:H3040)</f>
        <v>1091719.17</v>
      </c>
      <c r="I3041" s="10">
        <f>SUM(I2954:I3040)</f>
        <v>1108715.0999999999</v>
      </c>
      <c r="J3041" s="10">
        <f t="shared" ref="J3041" si="59">SUM(J2954:J3040)</f>
        <v>1127269.93</v>
      </c>
      <c r="K3041" s="10">
        <f>SUM(K2954:K3040)</f>
        <v>1133945.69</v>
      </c>
      <c r="L3041" s="10">
        <f t="shared" ref="L3041" si="60">SUM(L2954:L3040)</f>
        <v>1144452.3299999998</v>
      </c>
      <c r="M3041" s="10">
        <f>SUM(M2954:M3040)</f>
        <v>1168130.8499999999</v>
      </c>
      <c r="N3041" s="10">
        <f>SUM(N2949:N3040)</f>
        <v>1175835.6599999999</v>
      </c>
      <c r="O3041" s="10">
        <f>SUM(O2949:O3040)</f>
        <v>1189136.0299999998</v>
      </c>
      <c r="P3041" s="10">
        <f>SUM(P2949:P3040)</f>
        <v>1211198.0299999998</v>
      </c>
      <c r="Q3041" s="10">
        <f>SUM(Q2949:Q3040)</f>
        <v>1230164.0299999998</v>
      </c>
      <c r="R3041" s="10">
        <f>SUM(R2948:R3040)</f>
        <v>1246156.8599999996</v>
      </c>
      <c r="S3041" s="10">
        <f>SUM(S2948:S3040)</f>
        <v>1253246.8899999999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v>0</v>
      </c>
    </row>
    <row r="3045" spans="1:19">
      <c r="B3045" s="5">
        <v>2020</v>
      </c>
      <c r="C3045" s="33"/>
      <c r="D3045" s="33"/>
      <c r="E3045" s="33"/>
      <c r="F3045" s="33"/>
      <c r="G3045" s="33"/>
      <c r="H3045" s="33"/>
      <c r="I3045" s="33"/>
      <c r="J3045" s="33"/>
      <c r="K3045" s="33"/>
      <c r="L3045" s="33"/>
      <c r="M3045" s="33"/>
      <c r="N3045" s="33"/>
      <c r="O3045" s="33"/>
      <c r="P3045" s="33"/>
      <c r="Q3045" s="34"/>
      <c r="R3045" s="34"/>
      <c r="S3045" s="34">
        <v>0</v>
      </c>
    </row>
    <row r="3046" spans="1:19">
      <c r="A3046" s="37"/>
      <c r="B3046" s="5">
        <v>2019</v>
      </c>
      <c r="C3046" s="33"/>
      <c r="D3046" s="33"/>
      <c r="E3046" s="33"/>
      <c r="F3046" s="33"/>
      <c r="G3046" s="33"/>
      <c r="H3046" s="33"/>
      <c r="I3046" s="33"/>
      <c r="J3046" s="33"/>
      <c r="K3046" s="33"/>
      <c r="L3046" s="33"/>
      <c r="M3046" s="33"/>
      <c r="N3046" s="33"/>
      <c r="O3046" s="33"/>
      <c r="P3046" s="34"/>
      <c r="Q3046" s="34"/>
      <c r="R3046" s="34"/>
      <c r="S3046" s="34">
        <v>0</v>
      </c>
    </row>
    <row r="3047" spans="1:19">
      <c r="A3047" s="37"/>
      <c r="B3047" s="5">
        <v>2018</v>
      </c>
      <c r="C3047" s="33"/>
      <c r="D3047" s="33"/>
      <c r="E3047" s="33"/>
      <c r="F3047" s="33"/>
      <c r="G3047" s="33"/>
      <c r="H3047" s="33"/>
      <c r="I3047" s="33"/>
      <c r="J3047" s="33"/>
      <c r="K3047" s="33"/>
      <c r="L3047" s="33"/>
      <c r="M3047" s="33"/>
      <c r="N3047" s="33"/>
      <c r="O3047" s="34"/>
      <c r="P3047" s="34"/>
      <c r="Q3047" s="34"/>
      <c r="R3047" s="34"/>
      <c r="S3047" s="34">
        <v>0</v>
      </c>
    </row>
    <row r="3048" spans="1:19">
      <c r="A3048" s="37"/>
      <c r="B3048" s="5">
        <v>2017</v>
      </c>
      <c r="C3048" s="33"/>
      <c r="D3048" s="33"/>
      <c r="E3048" s="33"/>
      <c r="F3048" s="33"/>
      <c r="G3048" s="33"/>
      <c r="H3048" s="33"/>
      <c r="I3048" s="33"/>
      <c r="J3048" s="33"/>
      <c r="K3048" s="33"/>
      <c r="L3048" s="33"/>
      <c r="M3048" s="33"/>
      <c r="N3048" s="34"/>
      <c r="O3048" s="34"/>
      <c r="P3048" s="34"/>
      <c r="Q3048" s="34"/>
      <c r="R3048" s="34"/>
      <c r="S3048" s="34">
        <v>0</v>
      </c>
    </row>
    <row r="3049" spans="1:19">
      <c r="B3049" s="5">
        <v>2016</v>
      </c>
      <c r="C3049" s="33"/>
      <c r="D3049" s="33"/>
      <c r="E3049" s="33"/>
      <c r="F3049" s="33"/>
      <c r="G3049" s="33"/>
      <c r="H3049" s="33"/>
      <c r="I3049" s="33"/>
      <c r="J3049" s="33"/>
      <c r="K3049" s="33"/>
      <c r="L3049" s="33"/>
      <c r="M3049" s="34">
        <v>0</v>
      </c>
      <c r="N3049" s="34"/>
      <c r="O3049" s="34"/>
      <c r="P3049" s="34"/>
      <c r="Q3049" s="34"/>
      <c r="R3049" s="34"/>
      <c r="S3049" s="34">
        <v>0</v>
      </c>
    </row>
    <row r="3050" spans="1:19">
      <c r="B3050" s="5">
        <v>2015</v>
      </c>
      <c r="C3050" s="33"/>
      <c r="D3050" s="33"/>
      <c r="E3050" s="33"/>
      <c r="F3050" s="33"/>
      <c r="G3050" s="33"/>
      <c r="H3050" s="33"/>
      <c r="I3050" s="33"/>
      <c r="J3050" s="33"/>
      <c r="K3050" s="33"/>
      <c r="L3050" s="34"/>
      <c r="M3050" s="34">
        <v>0</v>
      </c>
      <c r="N3050" s="34"/>
      <c r="O3050" s="34"/>
      <c r="P3050" s="34"/>
      <c r="Q3050" s="34"/>
      <c r="R3050" s="34"/>
      <c r="S3050" s="34">
        <v>0</v>
      </c>
    </row>
    <row r="3051" spans="1:19">
      <c r="B3051" s="5">
        <v>2014</v>
      </c>
      <c r="C3051" s="33"/>
      <c r="D3051" s="33"/>
      <c r="E3051" s="33"/>
      <c r="F3051" s="33"/>
      <c r="G3051" s="33"/>
      <c r="H3051" s="33"/>
      <c r="I3051" s="33"/>
      <c r="J3051" s="33"/>
      <c r="K3051" s="34"/>
      <c r="L3051" s="34"/>
      <c r="M3051" s="34">
        <v>0</v>
      </c>
      <c r="N3051" s="34"/>
      <c r="O3051" s="34"/>
      <c r="P3051" s="34"/>
      <c r="Q3051" s="34"/>
      <c r="R3051" s="34"/>
      <c r="S3051" s="34">
        <v>0</v>
      </c>
    </row>
    <row r="3052" spans="1:19">
      <c r="B3052" s="5">
        <v>2013</v>
      </c>
      <c r="C3052" s="33"/>
      <c r="D3052" s="33"/>
      <c r="E3052" s="33"/>
      <c r="F3052" s="33"/>
      <c r="G3052" s="33"/>
      <c r="H3052" s="33"/>
      <c r="I3052" s="33"/>
      <c r="J3052" s="34"/>
      <c r="K3052" s="34"/>
      <c r="L3052" s="34"/>
      <c r="M3052" s="34">
        <v>0</v>
      </c>
      <c r="N3052" s="34"/>
      <c r="O3052" s="34"/>
      <c r="P3052" s="34"/>
      <c r="Q3052" s="34"/>
      <c r="R3052" s="34"/>
      <c r="S3052" s="34">
        <v>0</v>
      </c>
    </row>
    <row r="3053" spans="1:19">
      <c r="B3053" s="5">
        <v>2012</v>
      </c>
      <c r="C3053" s="33"/>
      <c r="D3053" s="33"/>
      <c r="E3053" s="33"/>
      <c r="F3053" s="33"/>
      <c r="G3053" s="33"/>
      <c r="H3053" s="33"/>
      <c r="I3053" s="34"/>
      <c r="J3053" s="34"/>
      <c r="K3053" s="34"/>
      <c r="L3053" s="34"/>
      <c r="M3053" s="34">
        <v>0</v>
      </c>
      <c r="N3053" s="34"/>
      <c r="O3053" s="34"/>
      <c r="P3053" s="34"/>
      <c r="Q3053" s="34"/>
      <c r="R3053" s="34"/>
      <c r="S3053" s="34">
        <v>0</v>
      </c>
    </row>
    <row r="3054" spans="1:19">
      <c r="B3054" s="5">
        <v>2011</v>
      </c>
      <c r="C3054" s="33"/>
      <c r="D3054" s="33"/>
      <c r="E3054" s="33"/>
      <c r="F3054" s="33"/>
      <c r="G3054" s="33"/>
      <c r="H3054" s="34"/>
      <c r="I3054" s="34"/>
      <c r="J3054" s="34"/>
      <c r="K3054" s="34"/>
      <c r="L3054" s="34"/>
      <c r="M3054" s="34">
        <v>0</v>
      </c>
      <c r="N3054" s="34"/>
      <c r="O3054" s="34"/>
      <c r="P3054" s="34"/>
      <c r="Q3054" s="34"/>
      <c r="R3054" s="34"/>
      <c r="S3054" s="34">
        <v>0</v>
      </c>
    </row>
    <row r="3055" spans="1:19">
      <c r="B3055" s="5">
        <v>2010</v>
      </c>
      <c r="C3055" s="33"/>
      <c r="D3055" s="33"/>
      <c r="E3055" s="33"/>
      <c r="F3055" s="33"/>
      <c r="G3055" s="34"/>
      <c r="H3055" s="34"/>
      <c r="I3055" s="34"/>
      <c r="J3055" s="34"/>
      <c r="K3055" s="34"/>
      <c r="L3055" s="34"/>
      <c r="M3055" s="34">
        <v>0</v>
      </c>
      <c r="N3055" s="34"/>
      <c r="O3055" s="34"/>
      <c r="P3055" s="34"/>
      <c r="Q3055" s="34"/>
      <c r="R3055" s="34"/>
      <c r="S3055" s="34">
        <v>0</v>
      </c>
    </row>
    <row r="3056" spans="1:19">
      <c r="B3056" s="5">
        <v>2009</v>
      </c>
      <c r="C3056" s="33"/>
      <c r="D3056" s="33"/>
      <c r="E3056" s="33"/>
      <c r="F3056" s="34"/>
      <c r="G3056" s="34"/>
      <c r="H3056" s="34"/>
      <c r="I3056" s="34"/>
      <c r="J3056" s="34"/>
      <c r="K3056" s="34"/>
      <c r="L3056" s="34"/>
      <c r="M3056" s="34">
        <v>0</v>
      </c>
      <c r="N3056" s="34"/>
      <c r="O3056" s="34"/>
      <c r="P3056" s="34"/>
      <c r="Q3056" s="34"/>
      <c r="R3056" s="34"/>
      <c r="S3056" s="34">
        <v>0</v>
      </c>
    </row>
    <row r="3057" spans="2:19">
      <c r="B3057" s="5">
        <v>2008</v>
      </c>
      <c r="C3057" s="33"/>
      <c r="D3057" s="33"/>
      <c r="E3057" s="34"/>
      <c r="F3057" s="34"/>
      <c r="G3057" s="34"/>
      <c r="H3057" s="34"/>
      <c r="I3057" s="34"/>
      <c r="J3057" s="34"/>
      <c r="K3057" s="34"/>
      <c r="L3057" s="34"/>
      <c r="M3057" s="34">
        <v>0</v>
      </c>
      <c r="N3057" s="34"/>
      <c r="O3057" s="34"/>
      <c r="P3057" s="34"/>
      <c r="Q3057" s="34"/>
      <c r="R3057" s="34"/>
      <c r="S3057" s="34">
        <v>0</v>
      </c>
    </row>
    <row r="3058" spans="2:19">
      <c r="B3058" s="5">
        <v>2007</v>
      </c>
      <c r="C3058" s="33"/>
      <c r="D3058" s="34"/>
      <c r="E3058" s="34"/>
      <c r="F3058" s="34"/>
      <c r="G3058" s="34"/>
      <c r="H3058" s="34"/>
      <c r="I3058" s="34"/>
      <c r="J3058" s="34"/>
      <c r="K3058" s="34"/>
      <c r="L3058" s="34"/>
      <c r="M3058" s="34">
        <v>0</v>
      </c>
      <c r="N3058" s="34"/>
      <c r="O3058" s="34"/>
      <c r="P3058" s="34"/>
      <c r="Q3058" s="34"/>
      <c r="R3058" s="34"/>
      <c r="S3058" s="34">
        <v>0</v>
      </c>
    </row>
    <row r="3059" spans="2:19">
      <c r="B3059" s="5">
        <v>2006</v>
      </c>
      <c r="C3059" s="34"/>
      <c r="D3059" s="34"/>
      <c r="E3059" s="34"/>
      <c r="F3059" s="34"/>
      <c r="G3059" s="34"/>
      <c r="H3059" s="34">
        <v>0</v>
      </c>
      <c r="I3059" s="34"/>
      <c r="J3059" s="34"/>
      <c r="K3059" s="34"/>
      <c r="L3059" s="34"/>
      <c r="M3059" s="34">
        <v>0</v>
      </c>
      <c r="N3059" s="34"/>
      <c r="O3059" s="34"/>
      <c r="P3059" s="34"/>
      <c r="Q3059" s="34"/>
      <c r="R3059" s="34"/>
      <c r="S3059" s="34">
        <v>0</v>
      </c>
    </row>
    <row r="3060" spans="2:19">
      <c r="B3060" s="5">
        <v>2005</v>
      </c>
      <c r="C3060" s="34">
        <v>450.88</v>
      </c>
      <c r="D3060" s="34">
        <v>450.88</v>
      </c>
      <c r="E3060" s="34">
        <v>450.88</v>
      </c>
      <c r="F3060" s="34">
        <v>450.88</v>
      </c>
      <c r="G3060" s="34">
        <v>450.88</v>
      </c>
      <c r="H3060" s="34">
        <v>450.88</v>
      </c>
      <c r="I3060" s="34">
        <v>450.88</v>
      </c>
      <c r="J3060" s="34">
        <v>450.88</v>
      </c>
      <c r="K3060" s="34">
        <v>450.88</v>
      </c>
      <c r="L3060" s="34">
        <v>450.88</v>
      </c>
      <c r="M3060" s="34">
        <v>450.88</v>
      </c>
      <c r="N3060" s="34">
        <v>450.88</v>
      </c>
      <c r="O3060" s="34">
        <v>450.88</v>
      </c>
      <c r="P3060" s="34">
        <v>450.88</v>
      </c>
      <c r="Q3060" s="34">
        <v>450.88</v>
      </c>
      <c r="R3060" s="34">
        <v>450.88</v>
      </c>
      <c r="S3060" s="34">
        <v>450.88</v>
      </c>
    </row>
    <row r="3061" spans="2:19">
      <c r="B3061" s="5">
        <v>2004</v>
      </c>
      <c r="C3061" s="34">
        <v>546.26</v>
      </c>
      <c r="D3061" s="34">
        <v>546.26</v>
      </c>
      <c r="E3061" s="34">
        <v>546.26</v>
      </c>
      <c r="F3061" s="34">
        <v>546.26</v>
      </c>
      <c r="G3061" s="34">
        <v>546.26</v>
      </c>
      <c r="H3061" s="34">
        <v>546</v>
      </c>
      <c r="I3061" s="34">
        <v>546</v>
      </c>
      <c r="J3061" s="34">
        <v>546</v>
      </c>
      <c r="K3061" s="34">
        <v>546</v>
      </c>
      <c r="L3061" s="34">
        <v>546</v>
      </c>
      <c r="M3061" s="34">
        <v>546</v>
      </c>
      <c r="N3061" s="34">
        <v>546</v>
      </c>
      <c r="O3061" s="34">
        <v>546</v>
      </c>
      <c r="P3061" s="34">
        <v>546</v>
      </c>
      <c r="Q3061" s="34">
        <v>546</v>
      </c>
      <c r="R3061" s="34">
        <v>546</v>
      </c>
      <c r="S3061" s="34">
        <v>546</v>
      </c>
    </row>
    <row r="3062" spans="2:19">
      <c r="B3062" s="5">
        <v>2003</v>
      </c>
      <c r="C3062" s="34">
        <v>0</v>
      </c>
      <c r="D3062" s="34">
        <v>0</v>
      </c>
      <c r="E3062" s="34">
        <v>0</v>
      </c>
      <c r="F3062" s="34">
        <v>0</v>
      </c>
      <c r="G3062" s="34">
        <v>0</v>
      </c>
      <c r="H3062" s="34">
        <v>1147</v>
      </c>
      <c r="I3062" s="34">
        <v>1147</v>
      </c>
      <c r="J3062" s="34">
        <v>1147</v>
      </c>
      <c r="K3062" s="34">
        <v>1147</v>
      </c>
      <c r="L3062" s="34">
        <v>1147</v>
      </c>
      <c r="M3062" s="34">
        <v>1147</v>
      </c>
      <c r="N3062" s="34">
        <v>1147</v>
      </c>
      <c r="O3062" s="34">
        <v>1147</v>
      </c>
      <c r="P3062" s="34">
        <v>1147</v>
      </c>
      <c r="Q3062" s="34">
        <v>1147</v>
      </c>
      <c r="R3062" s="34">
        <v>1147</v>
      </c>
      <c r="S3062" s="34">
        <v>1147</v>
      </c>
    </row>
    <row r="3063" spans="2:19">
      <c r="B3063" s="5">
        <v>2002</v>
      </c>
      <c r="C3063" s="34">
        <v>0</v>
      </c>
      <c r="D3063" s="34">
        <v>0</v>
      </c>
      <c r="E3063" s="34">
        <v>0</v>
      </c>
      <c r="F3063" s="34">
        <v>0</v>
      </c>
      <c r="G3063" s="34">
        <v>0</v>
      </c>
      <c r="H3063" s="34">
        <v>1324</v>
      </c>
      <c r="I3063" s="34">
        <v>1324</v>
      </c>
      <c r="J3063" s="34">
        <v>1324</v>
      </c>
      <c r="K3063" s="34">
        <v>1324</v>
      </c>
      <c r="L3063" s="34">
        <v>1324</v>
      </c>
      <c r="M3063" s="34">
        <v>1324</v>
      </c>
      <c r="N3063" s="34">
        <v>1324</v>
      </c>
      <c r="O3063" s="34">
        <v>1324</v>
      </c>
      <c r="P3063" s="34">
        <v>1324</v>
      </c>
      <c r="Q3063" s="34">
        <v>1324</v>
      </c>
      <c r="R3063" s="34">
        <v>1324</v>
      </c>
      <c r="S3063" s="34">
        <v>1324</v>
      </c>
    </row>
    <row r="3064" spans="2:19">
      <c r="B3064" s="5">
        <v>2001</v>
      </c>
      <c r="C3064" s="34">
        <v>1241.9100000000001</v>
      </c>
      <c r="D3064" s="34">
        <v>1241.9100000000001</v>
      </c>
      <c r="E3064" s="34">
        <v>1241.9100000000001</v>
      </c>
      <c r="F3064" s="34">
        <v>1241.9100000000001</v>
      </c>
      <c r="G3064" s="34">
        <v>1241.9100000000001</v>
      </c>
      <c r="H3064" s="34">
        <v>1241.9100000000001</v>
      </c>
      <c r="I3064" s="34">
        <v>1241.9100000000001</v>
      </c>
      <c r="J3064" s="34">
        <v>1241.9100000000001</v>
      </c>
      <c r="K3064" s="34">
        <v>1241.9100000000001</v>
      </c>
      <c r="L3064" s="34">
        <v>1241.9100000000001</v>
      </c>
      <c r="M3064" s="34">
        <v>1241.9100000000001</v>
      </c>
      <c r="N3064" s="34">
        <v>1241.9100000000001</v>
      </c>
      <c r="O3064" s="34">
        <v>1241.9100000000001</v>
      </c>
      <c r="P3064" s="34">
        <v>1241.9100000000001</v>
      </c>
      <c r="Q3064" s="34">
        <v>1241.9100000000001</v>
      </c>
      <c r="R3064" s="34">
        <v>1241.9100000000001</v>
      </c>
      <c r="S3064" s="34">
        <v>1241.9100000000001</v>
      </c>
    </row>
    <row r="3065" spans="2:19">
      <c r="B3065" s="5">
        <v>2000</v>
      </c>
      <c r="C3065" s="34">
        <v>1370.7530818118139</v>
      </c>
      <c r="D3065" s="34">
        <v>1370.7530818118139</v>
      </c>
      <c r="E3065" s="34">
        <v>1370.7530818118139</v>
      </c>
      <c r="F3065" s="34">
        <v>1370.7530818118139</v>
      </c>
      <c r="G3065" s="34">
        <v>1370.7530818118139</v>
      </c>
      <c r="H3065" s="34">
        <v>1648</v>
      </c>
      <c r="I3065" s="34">
        <v>1648</v>
      </c>
      <c r="J3065" s="34">
        <v>1648</v>
      </c>
      <c r="K3065" s="34">
        <v>1648</v>
      </c>
      <c r="L3065" s="34">
        <v>1648</v>
      </c>
      <c r="M3065" s="34">
        <v>1648</v>
      </c>
      <c r="N3065" s="34">
        <v>1648</v>
      </c>
      <c r="O3065" s="34">
        <v>1648</v>
      </c>
      <c r="P3065" s="34">
        <v>1648</v>
      </c>
      <c r="Q3065" s="34">
        <v>1648</v>
      </c>
      <c r="R3065" s="34">
        <v>1648</v>
      </c>
      <c r="S3065" s="34">
        <v>1648</v>
      </c>
    </row>
    <row r="3066" spans="2:19">
      <c r="B3066" s="5">
        <v>1999</v>
      </c>
      <c r="C3066" s="34">
        <v>1461.8652950409801</v>
      </c>
      <c r="D3066" s="34">
        <v>1461.8652950409801</v>
      </c>
      <c r="E3066" s="34">
        <v>1461.8652950409801</v>
      </c>
      <c r="F3066" s="34">
        <v>1461.8652950409801</v>
      </c>
      <c r="G3066" s="34">
        <v>1461.8652950409801</v>
      </c>
      <c r="H3066" s="34">
        <v>1461.87</v>
      </c>
      <c r="I3066" s="34">
        <v>1461.87</v>
      </c>
      <c r="J3066" s="34">
        <v>1461.87</v>
      </c>
      <c r="K3066" s="34">
        <v>1461.87</v>
      </c>
      <c r="L3066" s="34">
        <v>1461.87</v>
      </c>
      <c r="M3066" s="34">
        <v>1461.87</v>
      </c>
      <c r="N3066" s="34">
        <v>1461.87</v>
      </c>
      <c r="O3066" s="34">
        <v>1461.87</v>
      </c>
      <c r="P3066" s="34">
        <v>1461.87</v>
      </c>
      <c r="Q3066" s="34">
        <v>1461.87</v>
      </c>
      <c r="R3066" s="34">
        <v>1461.87</v>
      </c>
      <c r="S3066" s="34">
        <v>1461.87</v>
      </c>
    </row>
    <row r="3067" spans="2:19">
      <c r="B3067" s="5">
        <v>1998</v>
      </c>
      <c r="C3067" s="34">
        <v>975.83123277585469</v>
      </c>
      <c r="D3067" s="34">
        <v>975.83123277585469</v>
      </c>
      <c r="E3067" s="34">
        <v>975.83123277585469</v>
      </c>
      <c r="F3067" s="34">
        <v>975.83123277585469</v>
      </c>
      <c r="G3067" s="34">
        <v>975.83123277585469</v>
      </c>
      <c r="H3067" s="34">
        <v>975.83</v>
      </c>
      <c r="I3067" s="34">
        <v>975.83</v>
      </c>
      <c r="J3067" s="34">
        <v>975.83</v>
      </c>
      <c r="K3067" s="34">
        <v>975.83</v>
      </c>
      <c r="L3067" s="34">
        <v>975.83</v>
      </c>
      <c r="M3067" s="34">
        <v>975.83</v>
      </c>
      <c r="N3067" s="34">
        <v>975.83</v>
      </c>
      <c r="O3067" s="34">
        <v>975.83</v>
      </c>
      <c r="P3067" s="34">
        <v>975.83</v>
      </c>
      <c r="Q3067" s="34">
        <v>975.83</v>
      </c>
      <c r="R3067" s="34">
        <v>975.83</v>
      </c>
      <c r="S3067" s="34">
        <v>975.83</v>
      </c>
    </row>
    <row r="3068" spans="2:19">
      <c r="B3068" s="5">
        <v>1997</v>
      </c>
      <c r="C3068" s="34">
        <v>2603.032983439256</v>
      </c>
      <c r="D3068" s="34">
        <v>2603.032983439256</v>
      </c>
      <c r="E3068" s="34">
        <v>2603.032983439256</v>
      </c>
      <c r="F3068" s="34">
        <v>2603.032983439256</v>
      </c>
      <c r="G3068" s="34">
        <v>2603.032983439256</v>
      </c>
      <c r="H3068" s="34">
        <v>2603</v>
      </c>
      <c r="I3068" s="34">
        <v>2603</v>
      </c>
      <c r="J3068" s="34">
        <v>2603</v>
      </c>
      <c r="K3068" s="34">
        <v>2603</v>
      </c>
      <c r="L3068" s="34">
        <v>2603</v>
      </c>
      <c r="M3068" s="34">
        <v>2603</v>
      </c>
      <c r="N3068" s="34">
        <v>2603</v>
      </c>
      <c r="O3068" s="34">
        <v>2603</v>
      </c>
      <c r="P3068" s="34">
        <v>2603</v>
      </c>
      <c r="Q3068" s="34">
        <v>2603</v>
      </c>
      <c r="R3068" s="34">
        <v>2603</v>
      </c>
      <c r="S3068" s="34">
        <v>2603</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620.77481171676482</v>
      </c>
      <c r="D3071" s="34">
        <v>620.77481171676482</v>
      </c>
      <c r="E3071" s="34">
        <v>620.77481171676482</v>
      </c>
      <c r="F3071" s="34">
        <v>620.77481171676482</v>
      </c>
      <c r="G3071" s="34">
        <v>620.77481171676482</v>
      </c>
      <c r="H3071" s="34">
        <v>620.77</v>
      </c>
      <c r="I3071" s="34">
        <v>620.77</v>
      </c>
      <c r="J3071" s="34">
        <v>620.77</v>
      </c>
      <c r="K3071" s="34">
        <v>620.77</v>
      </c>
      <c r="L3071" s="34">
        <v>620.77</v>
      </c>
      <c r="M3071" s="34">
        <v>620.77</v>
      </c>
      <c r="N3071" s="34">
        <v>620.77</v>
      </c>
      <c r="O3071" s="34">
        <v>620.77</v>
      </c>
      <c r="P3071" s="34">
        <v>620.77</v>
      </c>
      <c r="Q3071" s="34">
        <v>620.77</v>
      </c>
      <c r="R3071" s="34">
        <v>620.77</v>
      </c>
      <c r="S3071" s="34">
        <v>620.77</v>
      </c>
    </row>
    <row r="3072" spans="2:19">
      <c r="B3072" s="5">
        <v>1993</v>
      </c>
      <c r="C3072" s="34">
        <v>758.52707034864989</v>
      </c>
      <c r="D3072" s="34">
        <v>758.52707034864989</v>
      </c>
      <c r="E3072" s="34">
        <v>758.52707034864989</v>
      </c>
      <c r="F3072" s="34">
        <v>758.52707034864989</v>
      </c>
      <c r="G3072" s="34">
        <v>758.52707034864989</v>
      </c>
      <c r="H3072" s="34">
        <v>758.53</v>
      </c>
      <c r="I3072" s="34">
        <v>758.53</v>
      </c>
      <c r="J3072" s="34">
        <v>758.53</v>
      </c>
      <c r="K3072" s="34">
        <v>758.53</v>
      </c>
      <c r="L3072" s="34">
        <v>758.53</v>
      </c>
      <c r="M3072" s="34">
        <v>758.53</v>
      </c>
      <c r="N3072" s="34">
        <v>758.53</v>
      </c>
      <c r="O3072" s="34">
        <v>758.53</v>
      </c>
      <c r="P3072" s="34">
        <v>758.53</v>
      </c>
      <c r="Q3072" s="34">
        <v>758.53</v>
      </c>
      <c r="R3072" s="34">
        <v>758.53</v>
      </c>
      <c r="S3072" s="34">
        <v>758.53</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196.0650976823139</v>
      </c>
      <c r="D3076" s="34">
        <v>196.0650976823139</v>
      </c>
      <c r="E3076" s="34">
        <v>196.0650976823139</v>
      </c>
      <c r="F3076" s="34">
        <v>196.0650976823139</v>
      </c>
      <c r="G3076" s="34">
        <v>196.0650976823139</v>
      </c>
      <c r="H3076" s="34">
        <v>196</v>
      </c>
      <c r="I3076" s="34">
        <v>196</v>
      </c>
      <c r="J3076" s="34">
        <v>196</v>
      </c>
      <c r="K3076" s="34">
        <v>196</v>
      </c>
      <c r="L3076" s="34">
        <v>196</v>
      </c>
      <c r="M3076" s="34">
        <v>196</v>
      </c>
      <c r="N3076" s="34">
        <v>196</v>
      </c>
      <c r="O3076" s="34">
        <v>196</v>
      </c>
      <c r="P3076" s="34">
        <v>196</v>
      </c>
      <c r="Q3076" s="34">
        <v>196</v>
      </c>
      <c r="R3076" s="34">
        <v>196</v>
      </c>
      <c r="S3076" s="34">
        <v>196</v>
      </c>
    </row>
    <row r="3077" spans="2:19">
      <c r="B3077" s="5">
        <v>1988</v>
      </c>
      <c r="C3077" s="34">
        <v>694.73829525060967</v>
      </c>
      <c r="D3077" s="34">
        <v>694.73829525060967</v>
      </c>
      <c r="E3077" s="34">
        <v>694.73829525060967</v>
      </c>
      <c r="F3077" s="34">
        <v>694.73829525060967</v>
      </c>
      <c r="G3077" s="34">
        <v>694.73829525060967</v>
      </c>
      <c r="H3077" s="34">
        <v>694.74</v>
      </c>
      <c r="I3077" s="34">
        <v>694.74</v>
      </c>
      <c r="J3077" s="34">
        <v>694.74</v>
      </c>
      <c r="K3077" s="34">
        <v>694.74</v>
      </c>
      <c r="L3077" s="34">
        <v>694.74</v>
      </c>
      <c r="M3077" s="34">
        <v>694.74</v>
      </c>
      <c r="N3077" s="34">
        <v>694.74</v>
      </c>
      <c r="O3077" s="34">
        <v>694.74</v>
      </c>
      <c r="P3077" s="34">
        <v>694.74</v>
      </c>
      <c r="Q3077" s="34">
        <v>694.74</v>
      </c>
      <c r="R3077" s="34">
        <v>694.74</v>
      </c>
      <c r="S3077" s="34">
        <v>694.74</v>
      </c>
    </row>
    <row r="3078" spans="2:19">
      <c r="B3078" s="5">
        <v>1987</v>
      </c>
      <c r="C3078" s="34">
        <v>1282.8313299213121</v>
      </c>
      <c r="D3078" s="34">
        <v>1282.8313299213121</v>
      </c>
      <c r="E3078" s="34">
        <v>1282.8313299213121</v>
      </c>
      <c r="F3078" s="34">
        <v>1282.8313299213121</v>
      </c>
      <c r="G3078" s="34">
        <v>1282.8313299213121</v>
      </c>
      <c r="H3078" s="34">
        <v>1282.83</v>
      </c>
      <c r="I3078" s="34">
        <v>1282.83</v>
      </c>
      <c r="J3078" s="34">
        <v>1282.83</v>
      </c>
      <c r="K3078" s="34">
        <v>1282.83</v>
      </c>
      <c r="L3078" s="34">
        <v>1282.83</v>
      </c>
      <c r="M3078" s="34">
        <v>1282.83</v>
      </c>
      <c r="N3078" s="34">
        <v>1282.83</v>
      </c>
      <c r="O3078" s="34">
        <v>1282.83</v>
      </c>
      <c r="P3078" s="34">
        <v>1282.83</v>
      </c>
      <c r="Q3078" s="34">
        <v>1282.83</v>
      </c>
      <c r="R3078" s="34">
        <v>1282.83</v>
      </c>
      <c r="S3078" s="34">
        <v>1282.83</v>
      </c>
    </row>
    <row r="3079" spans="2:19">
      <c r="B3079" s="5">
        <v>1986</v>
      </c>
      <c r="C3079" s="34">
        <v>1175.4600348701063</v>
      </c>
      <c r="D3079" s="34">
        <v>1175.4600348701063</v>
      </c>
      <c r="E3079" s="34">
        <v>1175.4600348701063</v>
      </c>
      <c r="F3079" s="34">
        <v>1175.4600348701063</v>
      </c>
      <c r="G3079" s="34">
        <v>1175.4600348701063</v>
      </c>
      <c r="H3079" s="34">
        <v>1175</v>
      </c>
      <c r="I3079" s="34">
        <v>1175</v>
      </c>
      <c r="J3079" s="34">
        <v>1175</v>
      </c>
      <c r="K3079" s="34">
        <v>1175</v>
      </c>
      <c r="L3079" s="34">
        <v>1175</v>
      </c>
      <c r="M3079" s="34">
        <v>1175</v>
      </c>
      <c r="N3079" s="34">
        <v>1175</v>
      </c>
      <c r="O3079" s="34">
        <v>1175</v>
      </c>
      <c r="P3079" s="34">
        <v>1175</v>
      </c>
      <c r="Q3079" s="34">
        <v>1175</v>
      </c>
      <c r="R3079" s="34">
        <v>1175</v>
      </c>
      <c r="S3079" s="34">
        <v>1175</v>
      </c>
    </row>
    <row r="3080" spans="2:19">
      <c r="B3080" s="5">
        <v>1985</v>
      </c>
      <c r="C3080" s="34">
        <v>6996.0068104078573</v>
      </c>
      <c r="D3080" s="34">
        <v>6996.0068104078573</v>
      </c>
      <c r="E3080" s="34">
        <v>6996.0068104078573</v>
      </c>
      <c r="F3080" s="34">
        <v>6996.0068104078573</v>
      </c>
      <c r="G3080" s="34">
        <v>6996.0068104078573</v>
      </c>
      <c r="H3080" s="34">
        <v>6996</v>
      </c>
      <c r="I3080" s="34">
        <v>6996</v>
      </c>
      <c r="J3080" s="34">
        <v>6996</v>
      </c>
      <c r="K3080" s="34">
        <v>6996</v>
      </c>
      <c r="L3080" s="34">
        <v>6996</v>
      </c>
      <c r="M3080" s="34">
        <v>6996</v>
      </c>
      <c r="N3080" s="34">
        <v>6996</v>
      </c>
      <c r="O3080" s="34">
        <v>6996</v>
      </c>
      <c r="P3080" s="34">
        <v>6996</v>
      </c>
      <c r="Q3080" s="34">
        <v>6996</v>
      </c>
      <c r="R3080" s="34">
        <v>6996</v>
      </c>
      <c r="S3080" s="34">
        <v>6996</v>
      </c>
    </row>
    <row r="3081" spans="2:19">
      <c r="B3081" s="5">
        <v>1984</v>
      </c>
      <c r="C3081" s="34">
        <v>6496.9859343603484</v>
      </c>
      <c r="D3081" s="34">
        <v>6496.9859343603484</v>
      </c>
      <c r="E3081" s="34">
        <v>6496.9859343603484</v>
      </c>
      <c r="F3081" s="34">
        <v>6496.9859343603484</v>
      </c>
      <c r="G3081" s="34">
        <v>6496.9859343603484</v>
      </c>
      <c r="H3081" s="34">
        <v>6496.9800000000005</v>
      </c>
      <c r="I3081" s="34">
        <v>6496.9800000000005</v>
      </c>
      <c r="J3081" s="34">
        <v>6496.9800000000005</v>
      </c>
      <c r="K3081" s="34">
        <v>6496.9800000000005</v>
      </c>
      <c r="L3081" s="34">
        <v>6496.9800000000005</v>
      </c>
      <c r="M3081" s="34">
        <v>6496.9800000000005</v>
      </c>
      <c r="N3081" s="34">
        <v>6496.9800000000005</v>
      </c>
      <c r="O3081" s="34">
        <v>6496.9800000000005</v>
      </c>
      <c r="P3081" s="34">
        <v>6496.9800000000005</v>
      </c>
      <c r="Q3081" s="34">
        <v>6496.9800000000005</v>
      </c>
      <c r="R3081" s="34">
        <v>6496.9800000000005</v>
      </c>
      <c r="S3081" s="34">
        <v>6496.9800000000005</v>
      </c>
    </row>
    <row r="3082" spans="2:19">
      <c r="B3082" s="5">
        <v>1983</v>
      </c>
      <c r="C3082" s="34">
        <v>8701.6765260784432</v>
      </c>
      <c r="D3082" s="34">
        <v>8701.6765260784432</v>
      </c>
      <c r="E3082" s="34">
        <v>8701.6765260784432</v>
      </c>
      <c r="F3082" s="34">
        <v>8701.6765260784432</v>
      </c>
      <c r="G3082" s="34">
        <v>8701.6765260784432</v>
      </c>
      <c r="H3082" s="34">
        <v>8701.68</v>
      </c>
      <c r="I3082" s="34">
        <v>8701.68</v>
      </c>
      <c r="J3082" s="34">
        <v>8701.68</v>
      </c>
      <c r="K3082" s="34">
        <v>8701.68</v>
      </c>
      <c r="L3082" s="34">
        <v>8701.68</v>
      </c>
      <c r="M3082" s="34">
        <v>8701.68</v>
      </c>
      <c r="N3082" s="34">
        <v>8701.68</v>
      </c>
      <c r="O3082" s="34">
        <v>8701.68</v>
      </c>
      <c r="P3082" s="34">
        <v>8701.68</v>
      </c>
      <c r="Q3082" s="34">
        <v>8701.68</v>
      </c>
      <c r="R3082" s="34">
        <v>8701.68</v>
      </c>
      <c r="S3082" s="34">
        <v>8701.68</v>
      </c>
    </row>
    <row r="3083" spans="2:19">
      <c r="B3083" s="5">
        <v>1982</v>
      </c>
      <c r="C3083" s="34">
        <v>19298.712055751268</v>
      </c>
      <c r="D3083" s="34">
        <v>19298.712055751268</v>
      </c>
      <c r="E3083" s="34">
        <v>19298.712055751268</v>
      </c>
      <c r="F3083" s="34">
        <v>19298.712055751268</v>
      </c>
      <c r="G3083" s="34">
        <v>19298.712055751268</v>
      </c>
      <c r="H3083" s="34">
        <v>19298.71</v>
      </c>
      <c r="I3083" s="34">
        <v>19298.71</v>
      </c>
      <c r="J3083" s="34">
        <v>19298.71</v>
      </c>
      <c r="K3083" s="34">
        <v>19298.71</v>
      </c>
      <c r="L3083" s="34">
        <v>19298.71</v>
      </c>
      <c r="M3083" s="34">
        <v>19298.71</v>
      </c>
      <c r="N3083" s="34">
        <v>19298.71</v>
      </c>
      <c r="O3083" s="34">
        <v>19298.71</v>
      </c>
      <c r="P3083" s="34">
        <v>19298.71</v>
      </c>
      <c r="Q3083" s="34">
        <v>19298.71</v>
      </c>
      <c r="R3083" s="34">
        <v>19298.71</v>
      </c>
      <c r="S3083" s="34">
        <v>19298.71</v>
      </c>
    </row>
    <row r="3084" spans="2:19">
      <c r="B3084" s="5">
        <v>1981</v>
      </c>
      <c r="C3084" s="34">
        <v>34618.039416002408</v>
      </c>
      <c r="D3084" s="34">
        <v>34618.039416002408</v>
      </c>
      <c r="E3084" s="34">
        <v>34618.039416002408</v>
      </c>
      <c r="F3084" s="34">
        <v>34618.039416002408</v>
      </c>
      <c r="G3084" s="34">
        <v>34618.039416002408</v>
      </c>
      <c r="H3084" s="34">
        <v>34618</v>
      </c>
      <c r="I3084" s="34">
        <v>34618</v>
      </c>
      <c r="J3084" s="34">
        <v>34618</v>
      </c>
      <c r="K3084" s="34">
        <v>34618</v>
      </c>
      <c r="L3084" s="34">
        <v>34618</v>
      </c>
      <c r="M3084" s="34">
        <v>34618</v>
      </c>
      <c r="N3084" s="34">
        <v>34618</v>
      </c>
      <c r="O3084" s="34">
        <v>34618</v>
      </c>
      <c r="P3084" s="34">
        <v>34618</v>
      </c>
      <c r="Q3084" s="34">
        <v>34618</v>
      </c>
      <c r="R3084" s="34">
        <v>34618</v>
      </c>
      <c r="S3084" s="34">
        <v>34618</v>
      </c>
    </row>
    <row r="3085" spans="2:19">
      <c r="B3085" s="5">
        <v>1980</v>
      </c>
      <c r="C3085" s="34">
        <v>1518.5368871527687</v>
      </c>
      <c r="D3085" s="34">
        <v>1518.5368871527687</v>
      </c>
      <c r="E3085" s="34">
        <v>1518.5368871527687</v>
      </c>
      <c r="F3085" s="34">
        <v>1518.5368871527687</v>
      </c>
      <c r="G3085" s="34">
        <v>1518.5368871527687</v>
      </c>
      <c r="H3085" s="34">
        <v>1518.54</v>
      </c>
      <c r="I3085" s="34">
        <v>1518.54</v>
      </c>
      <c r="J3085" s="34">
        <v>1518.54</v>
      </c>
      <c r="K3085" s="34">
        <v>1518.54</v>
      </c>
      <c r="L3085" s="34">
        <v>1518.54</v>
      </c>
      <c r="M3085" s="34">
        <v>1518.54</v>
      </c>
      <c r="N3085" s="34">
        <v>1518.54</v>
      </c>
      <c r="O3085" s="34">
        <v>1518.54</v>
      </c>
      <c r="P3085" s="34">
        <v>1518.54</v>
      </c>
      <c r="Q3085" s="34">
        <v>1518.54</v>
      </c>
      <c r="R3085" s="34">
        <v>1518.54</v>
      </c>
      <c r="S3085" s="34">
        <v>1518.54</v>
      </c>
    </row>
    <row r="3086" spans="2:19">
      <c r="B3086" s="5">
        <v>1979</v>
      </c>
      <c r="C3086" s="34">
        <v>7828.3899929953013</v>
      </c>
      <c r="D3086" s="34">
        <v>7828.3899929953013</v>
      </c>
      <c r="E3086" s="34">
        <v>7828.3899929953013</v>
      </c>
      <c r="F3086" s="34">
        <v>7828.3899929953013</v>
      </c>
      <c r="G3086" s="34">
        <v>7828.3899929953013</v>
      </c>
      <c r="H3086" s="34">
        <v>7828</v>
      </c>
      <c r="I3086" s="34">
        <v>7828</v>
      </c>
      <c r="J3086" s="34">
        <v>7828</v>
      </c>
      <c r="K3086" s="34">
        <v>7828</v>
      </c>
      <c r="L3086" s="34">
        <v>7828</v>
      </c>
      <c r="M3086" s="34">
        <v>7828</v>
      </c>
      <c r="N3086" s="34">
        <v>7828</v>
      </c>
      <c r="O3086" s="34">
        <v>7828</v>
      </c>
      <c r="P3086" s="34">
        <v>7828</v>
      </c>
      <c r="Q3086" s="34">
        <v>7828</v>
      </c>
      <c r="R3086" s="34">
        <v>7828</v>
      </c>
      <c r="S3086" s="34">
        <v>7828</v>
      </c>
    </row>
    <row r="3087" spans="2:19">
      <c r="B3087" s="5">
        <v>1978</v>
      </c>
      <c r="C3087" s="34">
        <v>7737.3800381423744</v>
      </c>
      <c r="D3087" s="34">
        <v>7737.3800381423744</v>
      </c>
      <c r="E3087" s="34">
        <v>7737.3800381423744</v>
      </c>
      <c r="F3087" s="34">
        <v>7737.3800381423744</v>
      </c>
      <c r="G3087" s="34">
        <v>7737.3800381423744</v>
      </c>
      <c r="H3087" s="34">
        <v>7737</v>
      </c>
      <c r="I3087" s="34">
        <v>7737</v>
      </c>
      <c r="J3087" s="34">
        <v>7737</v>
      </c>
      <c r="K3087" s="34">
        <v>7737</v>
      </c>
      <c r="L3087" s="34">
        <v>7737</v>
      </c>
      <c r="M3087" s="34">
        <v>7737</v>
      </c>
      <c r="N3087" s="34">
        <v>7737</v>
      </c>
      <c r="O3087" s="34">
        <v>7737</v>
      </c>
      <c r="P3087" s="34">
        <v>7737</v>
      </c>
      <c r="Q3087" s="34">
        <v>7737</v>
      </c>
      <c r="R3087" s="34">
        <v>7737</v>
      </c>
      <c r="S3087" s="34">
        <v>7737</v>
      </c>
    </row>
    <row r="3088" spans="2:19">
      <c r="B3088" s="5">
        <v>1977</v>
      </c>
      <c r="C3088" s="34">
        <v>6503.1214369347026</v>
      </c>
      <c r="D3088" s="34">
        <v>6503.1214369347026</v>
      </c>
      <c r="E3088" s="34">
        <v>6503.1214369347026</v>
      </c>
      <c r="F3088" s="34">
        <v>6503.1214369347026</v>
      </c>
      <c r="G3088" s="34">
        <v>6503.1214369347026</v>
      </c>
      <c r="H3088" s="34"/>
      <c r="I3088" s="34"/>
      <c r="J3088" s="34"/>
      <c r="K3088" s="34"/>
      <c r="L3088" s="34"/>
      <c r="M3088" s="34">
        <v>0</v>
      </c>
      <c r="N3088" s="34"/>
      <c r="O3088" s="34"/>
      <c r="P3088" s="34"/>
      <c r="Q3088" s="34"/>
      <c r="R3088" s="34"/>
      <c r="S3088" s="34">
        <v>0</v>
      </c>
    </row>
    <row r="3089" spans="2:19">
      <c r="B3089" s="5">
        <v>1976</v>
      </c>
      <c r="C3089" s="34">
        <v>7215.3510274410355</v>
      </c>
      <c r="D3089" s="34">
        <v>7215.3510274410355</v>
      </c>
      <c r="E3089" s="34">
        <v>7215.3510274410355</v>
      </c>
      <c r="F3089" s="34">
        <v>7215.3510274410355</v>
      </c>
      <c r="G3089" s="34">
        <v>7215.3510274410355</v>
      </c>
      <c r="H3089" s="34"/>
      <c r="I3089" s="34"/>
      <c r="J3089" s="34"/>
      <c r="K3089" s="34"/>
      <c r="L3089" s="34"/>
      <c r="M3089" s="34">
        <v>0</v>
      </c>
      <c r="N3089" s="34"/>
      <c r="O3089" s="34"/>
      <c r="P3089" s="34"/>
      <c r="Q3089" s="34"/>
      <c r="R3089" s="34"/>
      <c r="S3089" s="34">
        <v>0</v>
      </c>
    </row>
    <row r="3090" spans="2:19">
      <c r="B3090" s="5">
        <v>1975</v>
      </c>
      <c r="C3090" s="34">
        <v>4411.4263509609727</v>
      </c>
      <c r="D3090" s="34">
        <v>4411.4263509609727</v>
      </c>
      <c r="E3090" s="34">
        <v>4411.4263509609727</v>
      </c>
      <c r="F3090" s="34">
        <v>4411.4263509609727</v>
      </c>
      <c r="G3090" s="34">
        <v>4411.4263509609727</v>
      </c>
      <c r="H3090" s="34"/>
      <c r="I3090" s="34"/>
      <c r="J3090" s="34"/>
      <c r="K3090" s="34"/>
      <c r="L3090" s="34"/>
      <c r="M3090" s="34">
        <v>0</v>
      </c>
      <c r="N3090" s="34"/>
      <c r="O3090" s="34"/>
      <c r="P3090" s="34"/>
      <c r="Q3090" s="34"/>
      <c r="R3090" s="34"/>
      <c r="S3090" s="34">
        <v>0</v>
      </c>
    </row>
    <row r="3091" spans="2:19">
      <c r="B3091" s="5">
        <v>1974</v>
      </c>
      <c r="C3091" s="34">
        <v>5712.6641886053494</v>
      </c>
      <c r="D3091" s="34">
        <v>5712.6641886053494</v>
      </c>
      <c r="E3091" s="34">
        <v>5712.6641886053494</v>
      </c>
      <c r="F3091" s="34">
        <v>5712.6641886053494</v>
      </c>
      <c r="G3091" s="34">
        <v>5712.6641886053494</v>
      </c>
      <c r="H3091" s="34"/>
      <c r="I3091" s="34"/>
      <c r="J3091" s="34"/>
      <c r="K3091" s="34"/>
      <c r="L3091" s="34"/>
      <c r="M3091" s="34">
        <v>0</v>
      </c>
      <c r="N3091" s="34"/>
      <c r="O3091" s="34"/>
      <c r="P3091" s="34"/>
      <c r="Q3091" s="34"/>
      <c r="R3091" s="34"/>
      <c r="S3091" s="34">
        <v>0</v>
      </c>
    </row>
    <row r="3092" spans="2:19">
      <c r="B3092" s="5">
        <v>1973</v>
      </c>
      <c r="C3092" s="34"/>
      <c r="D3092" s="34"/>
      <c r="E3092" s="34"/>
      <c r="F3092" s="34"/>
      <c r="G3092" s="34"/>
      <c r="H3092" s="34"/>
      <c r="I3092" s="34"/>
      <c r="J3092" s="34"/>
      <c r="K3092" s="34"/>
      <c r="L3092" s="34"/>
      <c r="M3092" s="34">
        <v>0</v>
      </c>
      <c r="N3092" s="34"/>
      <c r="O3092" s="34"/>
      <c r="P3092" s="34"/>
      <c r="Q3092" s="34"/>
      <c r="R3092" s="34"/>
      <c r="S3092" s="34">
        <v>0</v>
      </c>
    </row>
    <row r="3093" spans="2:19">
      <c r="B3093" s="5">
        <v>1972</v>
      </c>
      <c r="C3093" s="34"/>
      <c r="D3093" s="34"/>
      <c r="E3093" s="34"/>
      <c r="F3093" s="34"/>
      <c r="G3093" s="34"/>
      <c r="H3093" s="34"/>
      <c r="I3093" s="34"/>
      <c r="J3093" s="34"/>
      <c r="K3093" s="34"/>
      <c r="L3093" s="34"/>
      <c r="M3093" s="34">
        <v>0</v>
      </c>
      <c r="N3093" s="34"/>
      <c r="O3093" s="34"/>
      <c r="P3093" s="34"/>
      <c r="Q3093" s="34"/>
      <c r="R3093" s="34"/>
      <c r="S3093" s="34">
        <v>0</v>
      </c>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130417.21989769052</v>
      </c>
      <c r="D3136" s="10">
        <f>SUM(D3058:D3135)</f>
        <v>130417.21989769052</v>
      </c>
      <c r="E3136" s="10">
        <f>SUM(E3057:E3135)</f>
        <v>130417.21989769052</v>
      </c>
      <c r="F3136" s="10">
        <f>SUM(F3056:F3135)</f>
        <v>130417.21989769052</v>
      </c>
      <c r="G3136" s="10">
        <f>SUM(G3055:G3135)</f>
        <v>130417.21989769052</v>
      </c>
      <c r="H3136" s="10">
        <f>SUM(H3049:H3135)</f>
        <v>109321.27</v>
      </c>
      <c r="I3136" s="10">
        <f>SUM(I3049:I3135)</f>
        <v>109321.27</v>
      </c>
      <c r="J3136" s="10">
        <f t="shared" ref="J3136" si="61">SUM(J3049:J3135)</f>
        <v>109321.27</v>
      </c>
      <c r="K3136" s="10">
        <f>SUM(K3049:K3135)</f>
        <v>109321.27</v>
      </c>
      <c r="L3136" s="10">
        <f t="shared" ref="L3136" si="62">SUM(L3049:L3135)</f>
        <v>109321.27</v>
      </c>
      <c r="M3136" s="10">
        <f>SUM(M3049:M3135)</f>
        <v>109321.27</v>
      </c>
      <c r="N3136" s="10">
        <f>SUM(N3044:N3135)</f>
        <v>109321.27</v>
      </c>
      <c r="O3136" s="10">
        <f>SUM(O3044:O3135)</f>
        <v>109321.27</v>
      </c>
      <c r="P3136" s="10">
        <f>SUM(P3044:P3135)</f>
        <v>109321.27</v>
      </c>
      <c r="Q3136" s="10">
        <f>SUM(Q3044:Q3135)</f>
        <v>109321.27</v>
      </c>
      <c r="R3136" s="10">
        <f>SUM(R3043:R3135)</f>
        <v>109321.27</v>
      </c>
      <c r="S3136" s="10">
        <f>SUM(S3043:S3135)</f>
        <v>109321.27</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43209.51</v>
      </c>
      <c r="S3139" s="34">
        <v>43209.51</v>
      </c>
    </row>
    <row r="3140" spans="1:19">
      <c r="B3140" s="5">
        <v>2020</v>
      </c>
      <c r="C3140" s="33"/>
      <c r="D3140" s="33"/>
      <c r="E3140" s="33"/>
      <c r="F3140" s="33"/>
      <c r="G3140" s="33"/>
      <c r="H3140" s="33"/>
      <c r="I3140" s="33"/>
      <c r="J3140" s="33"/>
      <c r="K3140" s="33"/>
      <c r="L3140" s="33"/>
      <c r="M3140" s="33"/>
      <c r="N3140" s="33"/>
      <c r="O3140" s="33"/>
      <c r="P3140" s="33"/>
      <c r="Q3140" s="34">
        <v>10152.01</v>
      </c>
      <c r="R3140" s="34">
        <v>10152.01</v>
      </c>
      <c r="S3140" s="34">
        <v>10152.01</v>
      </c>
    </row>
    <row r="3141" spans="1:19">
      <c r="A3141" s="37"/>
      <c r="B3141" s="5">
        <v>2019</v>
      </c>
      <c r="C3141" s="33"/>
      <c r="D3141" s="33"/>
      <c r="E3141" s="33"/>
      <c r="F3141" s="33"/>
      <c r="G3141" s="33"/>
      <c r="H3141" s="33"/>
      <c r="I3141" s="33"/>
      <c r="J3141" s="33"/>
      <c r="K3141" s="33"/>
      <c r="L3141" s="33"/>
      <c r="M3141" s="33"/>
      <c r="N3141" s="33"/>
      <c r="O3141" s="33"/>
      <c r="P3141" s="34">
        <v>3788</v>
      </c>
      <c r="Q3141" s="34">
        <v>3788</v>
      </c>
      <c r="R3141" s="34">
        <v>3788</v>
      </c>
      <c r="S3141" s="34">
        <v>3788</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v>0</v>
      </c>
    </row>
    <row r="3143" spans="1:19">
      <c r="A3143" s="37"/>
      <c r="B3143" s="5">
        <v>2017</v>
      </c>
      <c r="C3143" s="33"/>
      <c r="D3143" s="33"/>
      <c r="E3143" s="33"/>
      <c r="F3143" s="33"/>
      <c r="G3143" s="33"/>
      <c r="H3143" s="33"/>
      <c r="I3143" s="33"/>
      <c r="J3143" s="33"/>
      <c r="K3143" s="33"/>
      <c r="L3143" s="33"/>
      <c r="M3143" s="33"/>
      <c r="N3143" s="34">
        <v>1782.04</v>
      </c>
      <c r="O3143" s="34">
        <v>1782.04</v>
      </c>
      <c r="P3143" s="34">
        <v>1782.04</v>
      </c>
      <c r="Q3143" s="34">
        <v>1782.04</v>
      </c>
      <c r="R3143" s="34">
        <v>1782.04</v>
      </c>
      <c r="S3143" s="34">
        <v>1782.04</v>
      </c>
    </row>
    <row r="3144" spans="1:19">
      <c r="B3144" s="5">
        <v>2016</v>
      </c>
      <c r="C3144" s="33"/>
      <c r="D3144" s="33"/>
      <c r="E3144" s="33"/>
      <c r="F3144" s="33"/>
      <c r="G3144" s="33"/>
      <c r="H3144" s="33"/>
      <c r="I3144" s="33"/>
      <c r="J3144" s="33"/>
      <c r="K3144" s="33"/>
      <c r="L3144" s="33"/>
      <c r="M3144" s="34">
        <v>0</v>
      </c>
      <c r="N3144" s="34">
        <v>0</v>
      </c>
      <c r="O3144" s="34"/>
      <c r="P3144" s="34"/>
      <c r="Q3144" s="34"/>
      <c r="R3144" s="34"/>
      <c r="S3144" s="34">
        <v>0</v>
      </c>
    </row>
    <row r="3145" spans="1:19">
      <c r="B3145" s="5">
        <v>2015</v>
      </c>
      <c r="C3145" s="33"/>
      <c r="D3145" s="33"/>
      <c r="E3145" s="33"/>
      <c r="F3145" s="33"/>
      <c r="G3145" s="33"/>
      <c r="H3145" s="33"/>
      <c r="I3145" s="33"/>
      <c r="J3145" s="33"/>
      <c r="K3145" s="33"/>
      <c r="L3145" s="34"/>
      <c r="M3145" s="34">
        <v>0</v>
      </c>
      <c r="N3145" s="34">
        <v>0</v>
      </c>
      <c r="O3145" s="34"/>
      <c r="P3145" s="34"/>
      <c r="Q3145" s="34"/>
      <c r="R3145" s="34"/>
      <c r="S3145" s="34">
        <v>0</v>
      </c>
    </row>
    <row r="3146" spans="1:19">
      <c r="B3146" s="5">
        <v>2014</v>
      </c>
      <c r="C3146" s="33"/>
      <c r="D3146" s="33"/>
      <c r="E3146" s="33"/>
      <c r="F3146" s="33"/>
      <c r="G3146" s="33"/>
      <c r="H3146" s="33"/>
      <c r="I3146" s="33"/>
      <c r="J3146" s="33"/>
      <c r="K3146" s="34">
        <v>35363.5</v>
      </c>
      <c r="L3146" s="34">
        <v>35363.5</v>
      </c>
      <c r="M3146" s="34">
        <v>35363.5</v>
      </c>
      <c r="N3146" s="34">
        <v>35363.5</v>
      </c>
      <c r="O3146" s="34">
        <v>35363.5</v>
      </c>
      <c r="P3146" s="34">
        <v>35363.5</v>
      </c>
      <c r="Q3146" s="34">
        <v>35363.5</v>
      </c>
      <c r="R3146" s="34">
        <v>35363.5</v>
      </c>
      <c r="S3146" s="34">
        <v>35363.5</v>
      </c>
    </row>
    <row r="3147" spans="1:19">
      <c r="B3147" s="5">
        <v>2013</v>
      </c>
      <c r="C3147" s="33"/>
      <c r="D3147" s="33"/>
      <c r="E3147" s="33"/>
      <c r="F3147" s="33"/>
      <c r="G3147" s="33"/>
      <c r="H3147" s="33"/>
      <c r="I3147" s="33"/>
      <c r="J3147" s="34"/>
      <c r="K3147" s="34"/>
      <c r="L3147" s="34"/>
      <c r="M3147" s="34">
        <v>0</v>
      </c>
      <c r="N3147" s="34">
        <v>0</v>
      </c>
      <c r="O3147" s="34">
        <v>0</v>
      </c>
      <c r="P3147" s="34">
        <v>0</v>
      </c>
      <c r="Q3147" s="34">
        <v>0</v>
      </c>
      <c r="R3147" s="34">
        <v>0</v>
      </c>
      <c r="S3147" s="34">
        <v>0</v>
      </c>
    </row>
    <row r="3148" spans="1:19">
      <c r="B3148" s="5">
        <v>2012</v>
      </c>
      <c r="C3148" s="33"/>
      <c r="D3148" s="33"/>
      <c r="E3148" s="33"/>
      <c r="F3148" s="33"/>
      <c r="G3148" s="33"/>
      <c r="H3148" s="33"/>
      <c r="I3148" s="34"/>
      <c r="J3148" s="34"/>
      <c r="K3148" s="34"/>
      <c r="L3148" s="34"/>
      <c r="M3148" s="34">
        <v>0</v>
      </c>
      <c r="N3148" s="34">
        <v>0</v>
      </c>
      <c r="O3148" s="34">
        <v>0</v>
      </c>
      <c r="P3148" s="34">
        <v>0</v>
      </c>
      <c r="Q3148" s="34">
        <v>0</v>
      </c>
      <c r="R3148" s="34">
        <v>0</v>
      </c>
      <c r="S3148" s="34">
        <v>0</v>
      </c>
    </row>
    <row r="3149" spans="1:19">
      <c r="B3149" s="5">
        <v>2011</v>
      </c>
      <c r="C3149" s="33"/>
      <c r="D3149" s="33"/>
      <c r="E3149" s="33"/>
      <c r="F3149" s="33"/>
      <c r="G3149" s="33"/>
      <c r="H3149" s="34">
        <v>10540.83</v>
      </c>
      <c r="I3149" s="34">
        <v>10540.83</v>
      </c>
      <c r="J3149" s="34">
        <v>10540.83</v>
      </c>
      <c r="K3149" s="34">
        <v>10540.83</v>
      </c>
      <c r="L3149" s="34">
        <v>10540.83</v>
      </c>
      <c r="M3149" s="34">
        <v>10540.83</v>
      </c>
      <c r="N3149" s="34">
        <v>10540.83</v>
      </c>
      <c r="O3149" s="34">
        <v>10540.83</v>
      </c>
      <c r="P3149" s="34">
        <v>10540.83</v>
      </c>
      <c r="Q3149" s="34">
        <v>10540.83</v>
      </c>
      <c r="R3149" s="34">
        <v>10540.83</v>
      </c>
      <c r="S3149" s="34">
        <v>10540.83</v>
      </c>
    </row>
    <row r="3150" spans="1:19">
      <c r="B3150" s="5">
        <v>2010</v>
      </c>
      <c r="C3150" s="33"/>
      <c r="D3150" s="33"/>
      <c r="E3150" s="33"/>
      <c r="F3150" s="33"/>
      <c r="G3150" s="34"/>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c r="G3151" s="34"/>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c r="F3152" s="34"/>
      <c r="G3152" s="34"/>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c r="E3153" s="34"/>
      <c r="F3153" s="34"/>
      <c r="G3153" s="34"/>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c r="D3154" s="34"/>
      <c r="E3154" s="34"/>
      <c r="F3154" s="34"/>
      <c r="G3154" s="34"/>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c r="D3155" s="34"/>
      <c r="E3155" s="34"/>
      <c r="F3155" s="34"/>
      <c r="G3155" s="34"/>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6566.75</v>
      </c>
      <c r="D3156" s="34">
        <v>6566.75</v>
      </c>
      <c r="E3156" s="34">
        <v>6566.75</v>
      </c>
      <c r="F3156" s="34">
        <v>6566.75</v>
      </c>
      <c r="G3156" s="34">
        <v>6566.75</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0.51129188119621849</v>
      </c>
      <c r="D3160" s="34">
        <v>0.51129188119621849</v>
      </c>
      <c r="E3160" s="34">
        <v>0.51129188119621849</v>
      </c>
      <c r="F3160" s="34">
        <v>0.51129188119621849</v>
      </c>
      <c r="G3160" s="34">
        <v>0.51129188119621849</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2106</v>
      </c>
      <c r="I3161" s="34">
        <v>2106</v>
      </c>
      <c r="J3161" s="34">
        <v>2106</v>
      </c>
      <c r="K3161" s="34">
        <v>2106</v>
      </c>
      <c r="L3161" s="34">
        <v>2106</v>
      </c>
      <c r="M3161" s="34">
        <v>2106</v>
      </c>
      <c r="N3161" s="34">
        <v>2106</v>
      </c>
      <c r="O3161" s="34">
        <v>2106</v>
      </c>
      <c r="P3161" s="34">
        <v>2106</v>
      </c>
      <c r="Q3161" s="34">
        <v>2106</v>
      </c>
      <c r="R3161" s="34">
        <v>2106</v>
      </c>
      <c r="S3161" s="34">
        <v>2106</v>
      </c>
    </row>
    <row r="3162" spans="2:19">
      <c r="B3162" s="5">
        <v>1998</v>
      </c>
      <c r="C3162" s="34">
        <v>0</v>
      </c>
      <c r="D3162" s="34">
        <v>0</v>
      </c>
      <c r="E3162" s="34">
        <v>0</v>
      </c>
      <c r="F3162" s="34">
        <v>0</v>
      </c>
      <c r="G3162" s="34">
        <v>0</v>
      </c>
      <c r="H3162" s="34">
        <v>1900</v>
      </c>
      <c r="I3162" s="34">
        <v>1900</v>
      </c>
      <c r="J3162" s="34">
        <v>1900</v>
      </c>
      <c r="K3162" s="34">
        <v>1900</v>
      </c>
      <c r="L3162" s="34">
        <v>1900</v>
      </c>
      <c r="M3162" s="34">
        <v>1900</v>
      </c>
      <c r="N3162" s="34">
        <v>1900</v>
      </c>
      <c r="O3162" s="34">
        <v>1900</v>
      </c>
      <c r="P3162" s="34">
        <v>1900</v>
      </c>
      <c r="Q3162" s="34">
        <v>1900</v>
      </c>
      <c r="R3162" s="34">
        <v>1900</v>
      </c>
      <c r="S3162" s="34">
        <v>1900</v>
      </c>
    </row>
    <row r="3163" spans="2:19">
      <c r="B3163" s="5">
        <v>1997</v>
      </c>
      <c r="C3163" s="34">
        <v>0</v>
      </c>
      <c r="D3163" s="34">
        <v>0</v>
      </c>
      <c r="E3163" s="34">
        <v>0</v>
      </c>
      <c r="F3163" s="34">
        <v>0</v>
      </c>
      <c r="G3163" s="34">
        <v>0</v>
      </c>
      <c r="H3163" s="34">
        <v>2969</v>
      </c>
      <c r="I3163" s="34">
        <v>2969</v>
      </c>
      <c r="J3163" s="34">
        <v>2969</v>
      </c>
      <c r="K3163" s="34">
        <v>2969</v>
      </c>
      <c r="L3163" s="34">
        <v>2969</v>
      </c>
      <c r="M3163" s="34">
        <v>2969</v>
      </c>
      <c r="N3163" s="34">
        <v>2969</v>
      </c>
      <c r="O3163" s="34">
        <v>2969</v>
      </c>
      <c r="P3163" s="34">
        <v>2969</v>
      </c>
      <c r="Q3163" s="34">
        <v>2969</v>
      </c>
      <c r="R3163" s="34">
        <v>2969</v>
      </c>
      <c r="S3163" s="34">
        <v>2969</v>
      </c>
    </row>
    <row r="3164" spans="2:19">
      <c r="B3164" s="5">
        <v>1996</v>
      </c>
      <c r="C3164" s="34">
        <v>0</v>
      </c>
      <c r="D3164" s="34">
        <v>0</v>
      </c>
      <c r="E3164" s="34">
        <v>0</v>
      </c>
      <c r="F3164" s="34">
        <v>0</v>
      </c>
      <c r="G3164" s="34">
        <v>0</v>
      </c>
      <c r="H3164" s="34">
        <v>3115</v>
      </c>
      <c r="I3164" s="34">
        <v>3115</v>
      </c>
      <c r="J3164" s="34">
        <v>3115</v>
      </c>
      <c r="K3164" s="34">
        <v>3115</v>
      </c>
      <c r="L3164" s="34">
        <v>3115</v>
      </c>
      <c r="M3164" s="34">
        <v>3115</v>
      </c>
      <c r="N3164" s="34">
        <v>3115</v>
      </c>
      <c r="O3164" s="34">
        <v>3115</v>
      </c>
      <c r="P3164" s="34">
        <v>3115</v>
      </c>
      <c r="Q3164" s="34">
        <v>3115</v>
      </c>
      <c r="R3164" s="34">
        <v>3115</v>
      </c>
      <c r="S3164" s="34">
        <v>3115</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10638</v>
      </c>
      <c r="I3166" s="34">
        <v>10638</v>
      </c>
      <c r="J3166" s="34">
        <v>10638</v>
      </c>
      <c r="K3166" s="34">
        <v>10638</v>
      </c>
      <c r="L3166" s="34">
        <v>10638</v>
      </c>
      <c r="M3166" s="34">
        <v>10638</v>
      </c>
      <c r="N3166" s="34">
        <v>10638</v>
      </c>
      <c r="O3166" s="34">
        <v>10638</v>
      </c>
      <c r="P3166" s="34">
        <v>10638</v>
      </c>
      <c r="Q3166" s="34">
        <v>10638</v>
      </c>
      <c r="R3166" s="34">
        <v>10638</v>
      </c>
      <c r="S3166" s="34">
        <v>10638</v>
      </c>
    </row>
    <row r="3167" spans="2:19">
      <c r="B3167" s="5">
        <v>1993</v>
      </c>
      <c r="C3167" s="34">
        <v>0</v>
      </c>
      <c r="D3167" s="34">
        <v>0</v>
      </c>
      <c r="E3167" s="34">
        <v>0</v>
      </c>
      <c r="F3167" s="34">
        <v>0</v>
      </c>
      <c r="G3167" s="34">
        <v>0</v>
      </c>
      <c r="H3167" s="34">
        <v>14329</v>
      </c>
      <c r="I3167" s="34">
        <v>14329</v>
      </c>
      <c r="J3167" s="34">
        <v>14329</v>
      </c>
      <c r="K3167" s="34">
        <v>14329</v>
      </c>
      <c r="L3167" s="34">
        <v>14329</v>
      </c>
      <c r="M3167" s="34">
        <v>14329</v>
      </c>
      <c r="N3167" s="34">
        <v>14329</v>
      </c>
      <c r="O3167" s="34">
        <v>14329</v>
      </c>
      <c r="P3167" s="34">
        <v>14329</v>
      </c>
      <c r="Q3167" s="34">
        <v>14329</v>
      </c>
      <c r="R3167" s="34">
        <v>14329</v>
      </c>
      <c r="S3167" s="34">
        <v>14329</v>
      </c>
    </row>
    <row r="3168" spans="2:19">
      <c r="B3168" s="5">
        <v>1992</v>
      </c>
      <c r="C3168" s="34">
        <v>0</v>
      </c>
      <c r="D3168" s="34">
        <v>0</v>
      </c>
      <c r="E3168" s="34">
        <v>0</v>
      </c>
      <c r="F3168" s="34">
        <v>0</v>
      </c>
      <c r="G3168" s="34">
        <v>0</v>
      </c>
      <c r="H3168" s="34">
        <v>16585</v>
      </c>
      <c r="I3168" s="34">
        <v>16585</v>
      </c>
      <c r="J3168" s="34">
        <v>16585</v>
      </c>
      <c r="K3168" s="34">
        <v>16585</v>
      </c>
      <c r="L3168" s="34">
        <v>16585</v>
      </c>
      <c r="M3168" s="34">
        <v>16585</v>
      </c>
      <c r="N3168" s="34">
        <v>16585</v>
      </c>
      <c r="O3168" s="34">
        <v>16585</v>
      </c>
      <c r="P3168" s="34">
        <v>16585</v>
      </c>
      <c r="Q3168" s="34">
        <v>16585</v>
      </c>
      <c r="R3168" s="34">
        <v>16585</v>
      </c>
      <c r="S3168" s="34">
        <v>16585</v>
      </c>
    </row>
    <row r="3169" spans="2:19">
      <c r="B3169" s="5">
        <v>1991</v>
      </c>
      <c r="C3169" s="34">
        <v>20282.754636139136</v>
      </c>
      <c r="D3169" s="34">
        <v>20282.754636139136</v>
      </c>
      <c r="E3169" s="34">
        <v>20282.754636139136</v>
      </c>
      <c r="F3169" s="34">
        <v>20282.754636139136</v>
      </c>
      <c r="G3169" s="34">
        <v>20282.754636139136</v>
      </c>
      <c r="H3169" s="34">
        <v>28876</v>
      </c>
      <c r="I3169" s="34">
        <v>28876</v>
      </c>
      <c r="J3169" s="34">
        <v>28876</v>
      </c>
      <c r="K3169" s="34">
        <v>28876</v>
      </c>
      <c r="L3169" s="34">
        <v>28876</v>
      </c>
      <c r="M3169" s="34">
        <v>28876</v>
      </c>
      <c r="N3169" s="34">
        <v>28876</v>
      </c>
      <c r="O3169" s="34">
        <v>28876</v>
      </c>
      <c r="P3169" s="34">
        <v>28876</v>
      </c>
      <c r="Q3169" s="34">
        <v>28876</v>
      </c>
      <c r="R3169" s="34">
        <v>28876</v>
      </c>
      <c r="S3169" s="34">
        <v>28876</v>
      </c>
    </row>
    <row r="3170" spans="2:19">
      <c r="B3170" s="5">
        <v>1990</v>
      </c>
      <c r="C3170" s="34">
        <v>0</v>
      </c>
      <c r="D3170" s="34">
        <v>0</v>
      </c>
      <c r="E3170" s="34">
        <v>0</v>
      </c>
      <c r="F3170" s="34">
        <v>0</v>
      </c>
      <c r="G3170" s="34">
        <v>0</v>
      </c>
      <c r="H3170" s="34">
        <v>17626</v>
      </c>
      <c r="I3170" s="34">
        <v>17626</v>
      </c>
      <c r="J3170" s="34">
        <v>17626</v>
      </c>
      <c r="K3170" s="34">
        <v>17626</v>
      </c>
      <c r="L3170" s="34">
        <v>17626</v>
      </c>
      <c r="M3170" s="34">
        <v>17626</v>
      </c>
      <c r="N3170" s="34">
        <v>17626</v>
      </c>
      <c r="O3170" s="34">
        <v>17626</v>
      </c>
      <c r="P3170" s="34">
        <v>17626</v>
      </c>
      <c r="Q3170" s="34">
        <v>17626</v>
      </c>
      <c r="R3170" s="34">
        <v>17626</v>
      </c>
      <c r="S3170" s="34">
        <v>17626</v>
      </c>
    </row>
    <row r="3171" spans="2:19">
      <c r="B3171" s="5">
        <v>1989</v>
      </c>
      <c r="C3171" s="34">
        <v>6008.2062346931998</v>
      </c>
      <c r="D3171" s="34">
        <v>6008.2062346931998</v>
      </c>
      <c r="E3171" s="34">
        <v>6008.2062346931998</v>
      </c>
      <c r="F3171" s="34">
        <v>6008.2062346931998</v>
      </c>
      <c r="G3171" s="34">
        <v>6008.2062346931998</v>
      </c>
      <c r="H3171" s="34">
        <v>31518</v>
      </c>
      <c r="I3171" s="34">
        <v>31518</v>
      </c>
      <c r="J3171" s="34">
        <v>31518</v>
      </c>
      <c r="K3171" s="34">
        <v>31518</v>
      </c>
      <c r="L3171" s="34">
        <v>31518</v>
      </c>
      <c r="M3171" s="34">
        <v>31518</v>
      </c>
      <c r="N3171" s="34">
        <v>31518</v>
      </c>
      <c r="O3171" s="34">
        <v>31518</v>
      </c>
      <c r="P3171" s="34">
        <v>31518</v>
      </c>
      <c r="Q3171" s="34">
        <v>31518</v>
      </c>
      <c r="R3171" s="34">
        <v>31518</v>
      </c>
      <c r="S3171" s="34">
        <v>31518</v>
      </c>
    </row>
    <row r="3172" spans="2:19">
      <c r="B3172" s="5">
        <v>1988</v>
      </c>
      <c r="C3172" s="34">
        <v>5736.2398572473076</v>
      </c>
      <c r="D3172" s="34">
        <v>5736.2398572473076</v>
      </c>
      <c r="E3172" s="34">
        <v>5736.2398572473076</v>
      </c>
      <c r="F3172" s="34">
        <v>5736.2398572473076</v>
      </c>
      <c r="G3172" s="34">
        <v>5736.2398572473076</v>
      </c>
      <c r="H3172" s="34">
        <v>15971</v>
      </c>
      <c r="I3172" s="34">
        <v>15971</v>
      </c>
      <c r="J3172" s="34">
        <v>15971</v>
      </c>
      <c r="K3172" s="34">
        <v>15971</v>
      </c>
      <c r="L3172" s="34">
        <v>15971</v>
      </c>
      <c r="M3172" s="34">
        <v>15971</v>
      </c>
      <c r="N3172" s="34">
        <v>15971</v>
      </c>
      <c r="O3172" s="34">
        <v>15971</v>
      </c>
      <c r="P3172" s="34">
        <v>15971</v>
      </c>
      <c r="Q3172" s="34">
        <v>15971</v>
      </c>
      <c r="R3172" s="34">
        <v>15971</v>
      </c>
      <c r="S3172" s="34">
        <v>15971</v>
      </c>
    </row>
    <row r="3173" spans="2:19">
      <c r="B3173" s="5">
        <v>1987</v>
      </c>
      <c r="C3173" s="34">
        <v>0</v>
      </c>
      <c r="D3173" s="34">
        <v>0</v>
      </c>
      <c r="E3173" s="34">
        <v>0</v>
      </c>
      <c r="F3173" s="34">
        <v>0</v>
      </c>
      <c r="G3173" s="34">
        <v>0</v>
      </c>
      <c r="H3173" s="34">
        <v>8797</v>
      </c>
      <c r="I3173" s="34">
        <v>8797</v>
      </c>
      <c r="J3173" s="34">
        <v>8797</v>
      </c>
      <c r="K3173" s="34">
        <v>8797</v>
      </c>
      <c r="L3173" s="34">
        <v>8797</v>
      </c>
      <c r="M3173" s="34">
        <v>8797</v>
      </c>
      <c r="N3173" s="34">
        <v>8797</v>
      </c>
      <c r="O3173" s="34">
        <v>8797</v>
      </c>
      <c r="P3173" s="34">
        <v>8797</v>
      </c>
      <c r="Q3173" s="34">
        <v>8797</v>
      </c>
      <c r="R3173" s="34">
        <v>8797</v>
      </c>
      <c r="S3173" s="34">
        <v>8797</v>
      </c>
    </row>
    <row r="3174" spans="2:19">
      <c r="B3174" s="5">
        <v>1986</v>
      </c>
      <c r="C3174" s="34">
        <v>4180.3224206602827</v>
      </c>
      <c r="D3174" s="34">
        <v>4180.3224206602827</v>
      </c>
      <c r="E3174" s="34">
        <v>4180.3224206602827</v>
      </c>
      <c r="F3174" s="34">
        <v>4180.3224206602827</v>
      </c>
      <c r="G3174" s="34">
        <v>4180.3224206602827</v>
      </c>
      <c r="H3174" s="34">
        <v>14586</v>
      </c>
      <c r="I3174" s="34">
        <v>14586</v>
      </c>
      <c r="J3174" s="34">
        <v>14586</v>
      </c>
      <c r="K3174" s="34">
        <v>14586</v>
      </c>
      <c r="L3174" s="34">
        <v>14586</v>
      </c>
      <c r="M3174" s="34">
        <v>14586</v>
      </c>
      <c r="N3174" s="34">
        <v>14586</v>
      </c>
      <c r="O3174" s="34">
        <v>14586</v>
      </c>
      <c r="P3174" s="34">
        <v>14586</v>
      </c>
      <c r="Q3174" s="34">
        <v>14586</v>
      </c>
      <c r="R3174" s="34">
        <v>14586</v>
      </c>
      <c r="S3174" s="34">
        <v>14586</v>
      </c>
    </row>
    <row r="3175" spans="2:19">
      <c r="B3175" s="5">
        <v>1985</v>
      </c>
      <c r="C3175" s="34">
        <v>7236.3139945700805</v>
      </c>
      <c r="D3175" s="34">
        <v>7236.3139945700805</v>
      </c>
      <c r="E3175" s="34">
        <v>7236.3139945700805</v>
      </c>
      <c r="F3175" s="34">
        <v>7236.3139945700805</v>
      </c>
      <c r="G3175" s="34">
        <v>7236.3139945700805</v>
      </c>
      <c r="H3175" s="34">
        <v>25548</v>
      </c>
      <c r="I3175" s="34">
        <v>25548</v>
      </c>
      <c r="J3175" s="34">
        <v>25548</v>
      </c>
      <c r="K3175" s="34">
        <v>25548</v>
      </c>
      <c r="L3175" s="34">
        <v>25548</v>
      </c>
      <c r="M3175" s="34">
        <v>25548</v>
      </c>
      <c r="N3175" s="34">
        <v>25548</v>
      </c>
      <c r="O3175" s="34">
        <v>25548</v>
      </c>
      <c r="P3175" s="34">
        <v>25548</v>
      </c>
      <c r="Q3175" s="34">
        <v>25548</v>
      </c>
      <c r="R3175" s="34">
        <v>25548</v>
      </c>
      <c r="S3175" s="34">
        <v>25548</v>
      </c>
    </row>
    <row r="3176" spans="2:19">
      <c r="B3176" s="5">
        <v>1984</v>
      </c>
      <c r="C3176" s="34">
        <v>4887.4390923546525</v>
      </c>
      <c r="D3176" s="34">
        <v>4887.4390923546525</v>
      </c>
      <c r="E3176" s="34">
        <v>4887.4390923546525</v>
      </c>
      <c r="F3176" s="34">
        <v>4887.4390923546525</v>
      </c>
      <c r="G3176" s="34">
        <v>4887.4390923546525</v>
      </c>
      <c r="H3176" s="34">
        <v>10787</v>
      </c>
      <c r="I3176" s="34">
        <v>10787</v>
      </c>
      <c r="J3176" s="34">
        <v>10787</v>
      </c>
      <c r="K3176" s="34">
        <v>10787</v>
      </c>
      <c r="L3176" s="34">
        <v>10787</v>
      </c>
      <c r="M3176" s="34">
        <v>10787</v>
      </c>
      <c r="N3176" s="34">
        <v>10787</v>
      </c>
      <c r="O3176" s="34">
        <v>10787</v>
      </c>
      <c r="P3176" s="34">
        <v>10787</v>
      </c>
      <c r="Q3176" s="34">
        <v>10787</v>
      </c>
      <c r="R3176" s="34">
        <v>10787</v>
      </c>
      <c r="S3176" s="34">
        <v>10787</v>
      </c>
    </row>
    <row r="3177" spans="2:19">
      <c r="B3177" s="5">
        <v>1983</v>
      </c>
      <c r="C3177" s="34">
        <v>4570.4381260129967</v>
      </c>
      <c r="D3177" s="34">
        <v>4570.4381260129967</v>
      </c>
      <c r="E3177" s="34">
        <v>4570.4381260129967</v>
      </c>
      <c r="F3177" s="34">
        <v>4570.4381260129967</v>
      </c>
      <c r="G3177" s="34">
        <v>4570.4381260129967</v>
      </c>
      <c r="H3177" s="34">
        <v>7650</v>
      </c>
      <c r="I3177" s="34">
        <v>7650</v>
      </c>
      <c r="J3177" s="34">
        <v>7650</v>
      </c>
      <c r="K3177" s="34">
        <v>7650</v>
      </c>
      <c r="L3177" s="34">
        <v>7650</v>
      </c>
      <c r="M3177" s="34">
        <v>7650</v>
      </c>
      <c r="N3177" s="34">
        <v>7650</v>
      </c>
      <c r="O3177" s="34">
        <v>7650</v>
      </c>
      <c r="P3177" s="34">
        <v>7650</v>
      </c>
      <c r="Q3177" s="34">
        <v>7650</v>
      </c>
      <c r="R3177" s="34">
        <v>7650</v>
      </c>
      <c r="S3177" s="34">
        <v>7650</v>
      </c>
    </row>
    <row r="3178" spans="2:19">
      <c r="B3178" s="5">
        <v>1982</v>
      </c>
      <c r="C3178" s="34">
        <v>0</v>
      </c>
      <c r="D3178" s="34">
        <v>0</v>
      </c>
      <c r="E3178" s="34">
        <v>0</v>
      </c>
      <c r="F3178" s="34">
        <v>0</v>
      </c>
      <c r="G3178" s="34">
        <v>0</v>
      </c>
      <c r="H3178" s="34">
        <v>53153</v>
      </c>
      <c r="I3178" s="34">
        <v>53153</v>
      </c>
      <c r="J3178" s="34">
        <v>53153</v>
      </c>
      <c r="K3178" s="34">
        <v>53153</v>
      </c>
      <c r="L3178" s="34">
        <v>53153</v>
      </c>
      <c r="M3178" s="34">
        <v>53153</v>
      </c>
      <c r="N3178" s="34">
        <v>53153</v>
      </c>
      <c r="O3178" s="34">
        <v>53153</v>
      </c>
      <c r="P3178" s="34">
        <v>53153</v>
      </c>
      <c r="Q3178" s="34">
        <v>53153</v>
      </c>
      <c r="R3178" s="34">
        <v>53153</v>
      </c>
      <c r="S3178" s="34">
        <v>53153</v>
      </c>
    </row>
    <row r="3179" spans="2:19">
      <c r="B3179" s="5">
        <v>1981</v>
      </c>
      <c r="C3179" s="34">
        <v>0</v>
      </c>
      <c r="D3179" s="34">
        <v>0</v>
      </c>
      <c r="E3179" s="34">
        <v>0</v>
      </c>
      <c r="F3179" s="34">
        <v>0</v>
      </c>
      <c r="G3179" s="34">
        <v>0</v>
      </c>
      <c r="H3179" s="34">
        <v>3952</v>
      </c>
      <c r="I3179" s="34">
        <v>3952</v>
      </c>
      <c r="J3179" s="34">
        <v>3952</v>
      </c>
      <c r="K3179" s="34">
        <v>3952</v>
      </c>
      <c r="L3179" s="34">
        <v>3952</v>
      </c>
      <c r="M3179" s="34">
        <v>3952</v>
      </c>
      <c r="N3179" s="34">
        <v>3952</v>
      </c>
      <c r="O3179" s="34">
        <v>3952</v>
      </c>
      <c r="P3179" s="34">
        <v>3952</v>
      </c>
      <c r="Q3179" s="34">
        <v>3952</v>
      </c>
      <c r="R3179" s="34">
        <v>3952</v>
      </c>
      <c r="S3179" s="34">
        <v>3952</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5622.1655256336189</v>
      </c>
      <c r="D3182" s="34">
        <v>5622.1655256336189</v>
      </c>
      <c r="E3182" s="34">
        <v>5622.1655256336189</v>
      </c>
      <c r="F3182" s="34">
        <v>5622.1655256336189</v>
      </c>
      <c r="G3182" s="34">
        <v>5622.1655256336189</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7107.9797323898292</v>
      </c>
      <c r="D3183" s="34">
        <v>7107.9797323898292</v>
      </c>
      <c r="E3183" s="34">
        <v>7107.9797323898292</v>
      </c>
      <c r="F3183" s="34">
        <v>7107.9797323898292</v>
      </c>
      <c r="G3183" s="34">
        <v>7107.9797323898292</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c r="D3184" s="34"/>
      <c r="E3184" s="34"/>
      <c r="F3184" s="34"/>
      <c r="G3184" s="34"/>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c r="D3185" s="34"/>
      <c r="E3185" s="34"/>
      <c r="F3185" s="34"/>
      <c r="G3185" s="34"/>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c r="D3186" s="34"/>
      <c r="E3186" s="34"/>
      <c r="F3186" s="34"/>
      <c r="G3186" s="34"/>
      <c r="H3186" s="34">
        <v>1037</v>
      </c>
      <c r="I3186" s="34">
        <v>1037</v>
      </c>
      <c r="J3186" s="34">
        <v>1037</v>
      </c>
      <c r="K3186" s="34">
        <v>1037</v>
      </c>
      <c r="L3186" s="34">
        <v>1037</v>
      </c>
      <c r="M3186" s="34">
        <v>1037</v>
      </c>
      <c r="N3186" s="34">
        <v>1037</v>
      </c>
      <c r="O3186" s="34">
        <v>1037</v>
      </c>
      <c r="P3186" s="34">
        <v>1037</v>
      </c>
      <c r="Q3186" s="34">
        <v>1037</v>
      </c>
      <c r="R3186" s="34">
        <v>1037</v>
      </c>
      <c r="S3186" s="34">
        <v>1037</v>
      </c>
    </row>
    <row r="3187" spans="2:19">
      <c r="B3187" s="5">
        <v>1973</v>
      </c>
      <c r="C3187" s="34"/>
      <c r="D3187" s="34"/>
      <c r="E3187" s="34"/>
      <c r="F3187" s="34"/>
      <c r="G3187" s="34"/>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c r="D3188" s="34"/>
      <c r="E3188" s="34"/>
      <c r="F3188" s="34"/>
      <c r="G3188" s="34"/>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72199.1209115823</v>
      </c>
      <c r="D3231" s="10">
        <f>SUM(D3153:D3230)</f>
        <v>72199.1209115823</v>
      </c>
      <c r="E3231" s="10">
        <f>SUM(E3152:E3230)</f>
        <v>72199.1209115823</v>
      </c>
      <c r="F3231" s="10">
        <f>SUM(F3151:F3230)</f>
        <v>72199.1209115823</v>
      </c>
      <c r="G3231" s="10">
        <f>SUM(G3150:G3230)</f>
        <v>72199.1209115823</v>
      </c>
      <c r="H3231" s="10">
        <f>SUM(H3144:H3230)</f>
        <v>281683.83</v>
      </c>
      <c r="I3231" s="10">
        <f>SUM(I3144:I3230)</f>
        <v>281683.83</v>
      </c>
      <c r="J3231" s="10">
        <f t="shared" ref="J3231" si="63">SUM(J3144:J3230)</f>
        <v>281683.83</v>
      </c>
      <c r="K3231" s="10">
        <f>SUM(K3144:K3230)</f>
        <v>317047.33</v>
      </c>
      <c r="L3231" s="10">
        <f t="shared" ref="L3231" si="64">SUM(L3144:L3230)</f>
        <v>317047.33</v>
      </c>
      <c r="M3231" s="10">
        <f>SUM(M3144:M3230)</f>
        <v>317047.33</v>
      </c>
      <c r="N3231" s="10">
        <f>SUM(N3139:N3230)</f>
        <v>318829.37</v>
      </c>
      <c r="O3231" s="10">
        <f>SUM(O3139:O3230)</f>
        <v>318829.37</v>
      </c>
      <c r="P3231" s="10">
        <f>SUM(P3139:P3230)</f>
        <v>322617.37</v>
      </c>
      <c r="Q3231" s="10">
        <f>SUM(Q3139:Q3230)</f>
        <v>332769.38</v>
      </c>
      <c r="R3231" s="10">
        <f>SUM(R3138:R3230)</f>
        <v>375978.89</v>
      </c>
      <c r="S3231" s="10">
        <f>SUM(S3138:S3230)</f>
        <v>375978.89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14656.86</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v>13911.06</v>
      </c>
    </row>
    <row r="3235" spans="1:19">
      <c r="B3235" s="5">
        <v>2020</v>
      </c>
      <c r="C3235" s="33"/>
      <c r="D3235" s="33"/>
      <c r="E3235" s="33"/>
      <c r="F3235" s="33"/>
      <c r="G3235" s="33"/>
      <c r="H3235" s="33"/>
      <c r="I3235" s="33"/>
      <c r="J3235" s="33"/>
      <c r="K3235" s="33"/>
      <c r="L3235" s="33"/>
      <c r="M3235" s="33"/>
      <c r="N3235" s="33"/>
      <c r="O3235" s="33"/>
      <c r="P3235" s="33"/>
      <c r="Q3235" s="34"/>
      <c r="R3235" s="34"/>
      <c r="S3235" s="34">
        <v>12371.19</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v>12729</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v>5217</v>
      </c>
    </row>
    <row r="3238" spans="1:19">
      <c r="A3238" s="37"/>
      <c r="B3238" s="5">
        <v>2017</v>
      </c>
      <c r="C3238" s="33"/>
      <c r="D3238" s="33"/>
      <c r="E3238" s="33"/>
      <c r="F3238" s="33"/>
      <c r="G3238" s="33"/>
      <c r="H3238" s="33"/>
      <c r="I3238" s="33"/>
      <c r="J3238" s="33"/>
      <c r="K3238" s="33"/>
      <c r="L3238" s="33"/>
      <c r="M3238" s="33"/>
      <c r="N3238" s="34">
        <v>5331.2</v>
      </c>
      <c r="O3238" s="34">
        <v>5331.2</v>
      </c>
      <c r="P3238" s="34">
        <v>5331.2</v>
      </c>
      <c r="Q3238" s="34">
        <v>5331.2</v>
      </c>
      <c r="R3238" s="34">
        <v>11695</v>
      </c>
      <c r="S3238" s="34">
        <v>11695</v>
      </c>
    </row>
    <row r="3239" spans="1:19">
      <c r="B3239" s="5">
        <v>2016</v>
      </c>
      <c r="C3239" s="33"/>
      <c r="D3239" s="33"/>
      <c r="E3239" s="33"/>
      <c r="F3239" s="33"/>
      <c r="G3239" s="33"/>
      <c r="H3239" s="33"/>
      <c r="I3239" s="33"/>
      <c r="J3239" s="33"/>
      <c r="K3239" s="33"/>
      <c r="L3239" s="33"/>
      <c r="M3239" s="34">
        <v>4398.8999999999996</v>
      </c>
      <c r="N3239" s="34">
        <v>4398.8999999999996</v>
      </c>
      <c r="O3239" s="34">
        <v>4398.8999999999996</v>
      </c>
      <c r="P3239" s="34">
        <v>4398.8999999999996</v>
      </c>
      <c r="Q3239" s="34">
        <v>4398.8999999999996</v>
      </c>
      <c r="R3239" s="34">
        <v>4398.8999999999996</v>
      </c>
      <c r="S3239" s="34">
        <v>4398.8999999999996</v>
      </c>
    </row>
    <row r="3240" spans="1:19">
      <c r="B3240" s="5">
        <v>2015</v>
      </c>
      <c r="C3240" s="33"/>
      <c r="D3240" s="33"/>
      <c r="E3240" s="33"/>
      <c r="F3240" s="33"/>
      <c r="G3240" s="33"/>
      <c r="H3240" s="33"/>
      <c r="I3240" s="33"/>
      <c r="J3240" s="33"/>
      <c r="K3240" s="33"/>
      <c r="L3240" s="34">
        <v>3391.33</v>
      </c>
      <c r="M3240" s="34">
        <v>3391.33</v>
      </c>
      <c r="N3240" s="34">
        <v>3391.33</v>
      </c>
      <c r="O3240" s="34">
        <v>3391.33</v>
      </c>
      <c r="P3240" s="34">
        <v>3391.33</v>
      </c>
      <c r="Q3240" s="34">
        <v>3391.33</v>
      </c>
      <c r="R3240" s="34">
        <v>3391.33</v>
      </c>
      <c r="S3240" s="34">
        <v>3391.33</v>
      </c>
    </row>
    <row r="3241" spans="1:19">
      <c r="B3241" s="5">
        <v>2014</v>
      </c>
      <c r="C3241" s="33"/>
      <c r="D3241" s="33"/>
      <c r="E3241" s="33"/>
      <c r="F3241" s="33"/>
      <c r="G3241" s="33"/>
      <c r="H3241" s="33"/>
      <c r="I3241" s="33"/>
      <c r="J3241" s="33"/>
      <c r="K3241" s="34">
        <v>5255.25</v>
      </c>
      <c r="L3241" s="34">
        <v>5255.25</v>
      </c>
      <c r="M3241" s="34">
        <v>5255.25</v>
      </c>
      <c r="N3241" s="34">
        <v>5255.25</v>
      </c>
      <c r="O3241" s="34">
        <v>5255.25</v>
      </c>
      <c r="P3241" s="34">
        <v>5255.25</v>
      </c>
      <c r="Q3241" s="34">
        <v>5255.25</v>
      </c>
      <c r="R3241" s="34">
        <v>5255.25</v>
      </c>
      <c r="S3241" s="34">
        <v>5255.25</v>
      </c>
    </row>
    <row r="3242" spans="1:19">
      <c r="B3242" s="5">
        <v>2013</v>
      </c>
      <c r="C3242" s="33"/>
      <c r="D3242" s="33"/>
      <c r="E3242" s="33"/>
      <c r="F3242" s="33"/>
      <c r="G3242" s="33"/>
      <c r="H3242" s="33"/>
      <c r="I3242" s="33"/>
      <c r="J3242" s="34">
        <v>5359.92</v>
      </c>
      <c r="K3242" s="34">
        <v>5359.92</v>
      </c>
      <c r="L3242" s="34">
        <v>5359.92</v>
      </c>
      <c r="M3242" s="34">
        <v>5359.92</v>
      </c>
      <c r="N3242" s="34">
        <v>5359.92</v>
      </c>
      <c r="O3242" s="34">
        <v>5359.92</v>
      </c>
      <c r="P3242" s="34">
        <v>5359.92</v>
      </c>
      <c r="Q3242" s="34">
        <v>5359.92</v>
      </c>
      <c r="R3242" s="34">
        <v>5359.92</v>
      </c>
      <c r="S3242" s="34">
        <v>5359.92</v>
      </c>
    </row>
    <row r="3243" spans="1:19">
      <c r="B3243" s="5">
        <v>2012</v>
      </c>
      <c r="C3243" s="33"/>
      <c r="D3243" s="33"/>
      <c r="E3243" s="33"/>
      <c r="F3243" s="33"/>
      <c r="G3243" s="33"/>
      <c r="H3243" s="33"/>
      <c r="I3243" s="34">
        <v>3857.26</v>
      </c>
      <c r="J3243" s="34">
        <v>3857.26</v>
      </c>
      <c r="K3243" s="34">
        <v>3857.26</v>
      </c>
      <c r="L3243" s="34">
        <v>3857.26</v>
      </c>
      <c r="M3243" s="34">
        <v>3857.26</v>
      </c>
      <c r="N3243" s="34">
        <v>3857.26</v>
      </c>
      <c r="O3243" s="34">
        <v>3857.26</v>
      </c>
      <c r="P3243" s="34">
        <v>3857.26</v>
      </c>
      <c r="Q3243" s="34">
        <v>3857.26</v>
      </c>
      <c r="R3243" s="34">
        <v>3857.26</v>
      </c>
      <c r="S3243" s="34">
        <v>3857.26</v>
      </c>
    </row>
    <row r="3244" spans="1:19">
      <c r="B3244" s="5">
        <v>2011</v>
      </c>
      <c r="C3244" s="33"/>
      <c r="D3244" s="33"/>
      <c r="E3244" s="33"/>
      <c r="F3244" s="33"/>
      <c r="G3244" s="33"/>
      <c r="H3244" s="34">
        <v>6779.06</v>
      </c>
      <c r="I3244" s="34">
        <v>6779.06</v>
      </c>
      <c r="J3244" s="34">
        <v>6779.06</v>
      </c>
      <c r="K3244" s="34">
        <v>6779.06</v>
      </c>
      <c r="L3244" s="34">
        <v>6779.06</v>
      </c>
      <c r="M3244" s="34">
        <v>6779.06</v>
      </c>
      <c r="N3244" s="34">
        <v>6779.06</v>
      </c>
      <c r="O3244" s="34">
        <v>6779.06</v>
      </c>
      <c r="P3244" s="34">
        <v>6779.06</v>
      </c>
      <c r="Q3244" s="34">
        <v>6779.06</v>
      </c>
      <c r="R3244" s="34">
        <v>6779.06</v>
      </c>
      <c r="S3244" s="34">
        <v>6779.06</v>
      </c>
    </row>
    <row r="3245" spans="1:19">
      <c r="B3245" s="5">
        <v>2010</v>
      </c>
      <c r="C3245" s="33"/>
      <c r="D3245" s="33"/>
      <c r="E3245" s="33"/>
      <c r="F3245" s="33"/>
      <c r="G3245" s="34">
        <v>5411.9800000000005</v>
      </c>
      <c r="H3245" s="34">
        <v>5411.9800000000005</v>
      </c>
      <c r="I3245" s="34">
        <v>5411.9800000000005</v>
      </c>
      <c r="J3245" s="34">
        <v>5411.9800000000005</v>
      </c>
      <c r="K3245" s="34">
        <v>5411.9800000000005</v>
      </c>
      <c r="L3245" s="34">
        <v>5411.9800000000005</v>
      </c>
      <c r="M3245" s="34">
        <v>5411.9800000000005</v>
      </c>
      <c r="N3245" s="34">
        <v>5411.9800000000005</v>
      </c>
      <c r="O3245" s="34">
        <v>5411.9800000000005</v>
      </c>
      <c r="P3245" s="34">
        <v>5411.9800000000005</v>
      </c>
      <c r="Q3245" s="34">
        <v>5411.9800000000005</v>
      </c>
      <c r="R3245" s="34">
        <v>5411.9800000000005</v>
      </c>
      <c r="S3245" s="34">
        <v>5411.9800000000005</v>
      </c>
    </row>
    <row r="3246" spans="1:19">
      <c r="B3246" s="5">
        <v>2009</v>
      </c>
      <c r="C3246" s="33"/>
      <c r="D3246" s="33"/>
      <c r="E3246" s="33"/>
      <c r="F3246" s="34">
        <v>9884</v>
      </c>
      <c r="G3246" s="34">
        <v>9884</v>
      </c>
      <c r="H3246" s="34">
        <v>9884</v>
      </c>
      <c r="I3246" s="34">
        <v>9884</v>
      </c>
      <c r="J3246" s="34">
        <v>9884</v>
      </c>
      <c r="K3246" s="34">
        <v>9884</v>
      </c>
      <c r="L3246" s="34">
        <v>9884</v>
      </c>
      <c r="M3246" s="34">
        <v>9884</v>
      </c>
      <c r="N3246" s="34">
        <v>9884</v>
      </c>
      <c r="O3246" s="34">
        <v>9884</v>
      </c>
      <c r="P3246" s="34">
        <v>9884</v>
      </c>
      <c r="Q3246" s="34">
        <v>9884</v>
      </c>
      <c r="R3246" s="34">
        <v>9884</v>
      </c>
      <c r="S3246" s="34">
        <v>9884</v>
      </c>
    </row>
    <row r="3247" spans="1:19">
      <c r="B3247" s="5">
        <v>2008</v>
      </c>
      <c r="C3247" s="33"/>
      <c r="D3247" s="33"/>
      <c r="E3247" s="34">
        <v>11418.470000000001</v>
      </c>
      <c r="F3247" s="34">
        <v>11418.470000000001</v>
      </c>
      <c r="G3247" s="34">
        <v>11418.470000000001</v>
      </c>
      <c r="H3247" s="34">
        <v>11418.470000000001</v>
      </c>
      <c r="I3247" s="34">
        <v>11418.470000000001</v>
      </c>
      <c r="J3247" s="34">
        <v>11418.470000000001</v>
      </c>
      <c r="K3247" s="34">
        <v>11418.470000000001</v>
      </c>
      <c r="L3247" s="34">
        <v>11418.470000000001</v>
      </c>
      <c r="M3247" s="34">
        <v>11418.470000000001</v>
      </c>
      <c r="N3247" s="34">
        <v>11418.470000000001</v>
      </c>
      <c r="O3247" s="34">
        <v>11418.470000000001</v>
      </c>
      <c r="P3247" s="34">
        <v>11418.470000000001</v>
      </c>
      <c r="Q3247" s="34">
        <v>11418.470000000001</v>
      </c>
      <c r="R3247" s="34">
        <v>11418.470000000001</v>
      </c>
      <c r="S3247" s="34">
        <v>11418.470000000001</v>
      </c>
    </row>
    <row r="3248" spans="1:19">
      <c r="B3248" s="5">
        <v>2007</v>
      </c>
      <c r="C3248" s="33"/>
      <c r="D3248" s="34">
        <v>9948.74</v>
      </c>
      <c r="E3248" s="34">
        <v>9948.74</v>
      </c>
      <c r="F3248" s="34">
        <v>9948.74</v>
      </c>
      <c r="G3248" s="34">
        <v>9948.74</v>
      </c>
      <c r="H3248" s="34">
        <v>9948.74</v>
      </c>
      <c r="I3248" s="34">
        <v>9948.74</v>
      </c>
      <c r="J3248" s="34">
        <v>9948.74</v>
      </c>
      <c r="K3248" s="34">
        <v>9948.74</v>
      </c>
      <c r="L3248" s="34">
        <v>9948.74</v>
      </c>
      <c r="M3248" s="34">
        <v>9948.74</v>
      </c>
      <c r="N3248" s="34">
        <v>9948.74</v>
      </c>
      <c r="O3248" s="34">
        <v>9948.74</v>
      </c>
      <c r="P3248" s="34">
        <v>9948.74</v>
      </c>
      <c r="Q3248" s="34">
        <v>9948.74</v>
      </c>
      <c r="R3248" s="34">
        <v>9948.74</v>
      </c>
      <c r="S3248" s="34">
        <v>9948.74</v>
      </c>
    </row>
    <row r="3249" spans="2:19">
      <c r="B3249" s="5">
        <v>2006</v>
      </c>
      <c r="C3249" s="34">
        <v>2173</v>
      </c>
      <c r="D3249" s="34">
        <v>2173</v>
      </c>
      <c r="E3249" s="34">
        <v>2173</v>
      </c>
      <c r="F3249" s="34">
        <v>2173</v>
      </c>
      <c r="G3249" s="34">
        <v>2173</v>
      </c>
      <c r="H3249" s="34">
        <v>2173</v>
      </c>
      <c r="I3249" s="34">
        <v>2173</v>
      </c>
      <c r="J3249" s="34">
        <v>2173</v>
      </c>
      <c r="K3249" s="34">
        <v>2173</v>
      </c>
      <c r="L3249" s="34">
        <v>2173</v>
      </c>
      <c r="M3249" s="34">
        <v>2173</v>
      </c>
      <c r="N3249" s="34">
        <v>2173</v>
      </c>
      <c r="O3249" s="34">
        <v>2173</v>
      </c>
      <c r="P3249" s="34">
        <v>2173</v>
      </c>
      <c r="Q3249" s="34">
        <v>2173</v>
      </c>
      <c r="R3249" s="34">
        <v>2173</v>
      </c>
      <c r="S3249" s="34">
        <v>2173</v>
      </c>
    </row>
    <row r="3250" spans="2:19">
      <c r="B3250" s="5">
        <v>2005</v>
      </c>
      <c r="C3250" s="34">
        <v>3108.96</v>
      </c>
      <c r="D3250" s="34">
        <v>3108.96</v>
      </c>
      <c r="E3250" s="34">
        <v>3108.96</v>
      </c>
      <c r="F3250" s="34">
        <v>3108.96</v>
      </c>
      <c r="G3250" s="34">
        <v>3108.96</v>
      </c>
      <c r="H3250" s="34">
        <v>3108.96</v>
      </c>
      <c r="I3250" s="34">
        <v>3108.96</v>
      </c>
      <c r="J3250" s="34">
        <v>3108.96</v>
      </c>
      <c r="K3250" s="34">
        <v>3108.96</v>
      </c>
      <c r="L3250" s="34">
        <v>3108.96</v>
      </c>
      <c r="M3250" s="34">
        <v>3108.96</v>
      </c>
      <c r="N3250" s="34">
        <v>3108.96</v>
      </c>
      <c r="O3250" s="34">
        <v>3108.96</v>
      </c>
      <c r="P3250" s="34">
        <v>3108.96</v>
      </c>
      <c r="Q3250" s="34">
        <v>3108.96</v>
      </c>
      <c r="R3250" s="34">
        <v>3108.96</v>
      </c>
      <c r="S3250" s="34">
        <v>3108.96</v>
      </c>
    </row>
    <row r="3251" spans="2:19">
      <c r="B3251" s="5">
        <v>2004</v>
      </c>
      <c r="C3251" s="34">
        <v>6509.65</v>
      </c>
      <c r="D3251" s="34">
        <v>6509.65</v>
      </c>
      <c r="E3251" s="34">
        <v>6509.65</v>
      </c>
      <c r="F3251" s="34">
        <v>6509.65</v>
      </c>
      <c r="G3251" s="34">
        <v>6509.65</v>
      </c>
      <c r="H3251" s="34">
        <v>3564.61</v>
      </c>
      <c r="I3251" s="34">
        <v>3564.61</v>
      </c>
      <c r="J3251" s="34">
        <v>3564.61</v>
      </c>
      <c r="K3251" s="34">
        <v>3564.61</v>
      </c>
      <c r="L3251" s="34">
        <v>3564.61</v>
      </c>
      <c r="M3251" s="34">
        <v>3564.61</v>
      </c>
      <c r="N3251" s="34">
        <v>3564.61</v>
      </c>
      <c r="O3251" s="34">
        <v>3564.61</v>
      </c>
      <c r="P3251" s="34">
        <v>3564.61</v>
      </c>
      <c r="Q3251" s="34">
        <v>3564.61</v>
      </c>
      <c r="R3251" s="34">
        <v>3564.61</v>
      </c>
      <c r="S3251" s="34">
        <v>3564.61</v>
      </c>
    </row>
    <row r="3252" spans="2:19">
      <c r="B3252" s="5">
        <v>2003</v>
      </c>
      <c r="C3252" s="34">
        <v>3232.52</v>
      </c>
      <c r="D3252" s="34">
        <v>3232.52</v>
      </c>
      <c r="E3252" s="34">
        <v>3232.52</v>
      </c>
      <c r="F3252" s="34">
        <v>3232.52</v>
      </c>
      <c r="G3252" s="34">
        <v>3232.52</v>
      </c>
      <c r="H3252" s="34">
        <v>2974.0699999999997</v>
      </c>
      <c r="I3252" s="34">
        <v>2974.0699999999997</v>
      </c>
      <c r="J3252" s="34">
        <v>2974.0699999999997</v>
      </c>
      <c r="K3252" s="34">
        <v>2974.0699999999997</v>
      </c>
      <c r="L3252" s="34">
        <v>2974.0699999999997</v>
      </c>
      <c r="M3252" s="34">
        <v>2974.0699999999997</v>
      </c>
      <c r="N3252" s="34">
        <v>2974.0699999999997</v>
      </c>
      <c r="O3252" s="34">
        <v>2974.0699999999997</v>
      </c>
      <c r="P3252" s="34">
        <v>2974.0699999999997</v>
      </c>
      <c r="Q3252" s="34">
        <v>2974.0699999999997</v>
      </c>
      <c r="R3252" s="34">
        <v>2974.0699999999997</v>
      </c>
      <c r="S3252" s="34">
        <v>2974.0699999999997</v>
      </c>
    </row>
    <row r="3253" spans="2:19">
      <c r="B3253" s="5">
        <v>2002</v>
      </c>
      <c r="C3253" s="34">
        <v>5871.83</v>
      </c>
      <c r="D3253" s="34">
        <v>5871.83</v>
      </c>
      <c r="E3253" s="34">
        <v>5871.83</v>
      </c>
      <c r="F3253" s="34">
        <v>5871.83</v>
      </c>
      <c r="G3253" s="34">
        <v>5871.83</v>
      </c>
      <c r="H3253" s="34">
        <v>5191.7</v>
      </c>
      <c r="I3253" s="34">
        <v>5191.7</v>
      </c>
      <c r="J3253" s="34">
        <v>5191.7</v>
      </c>
      <c r="K3253" s="34">
        <v>5191.7</v>
      </c>
      <c r="L3253" s="34">
        <v>5191.7</v>
      </c>
      <c r="M3253" s="34">
        <v>5191.7</v>
      </c>
      <c r="N3253" s="34">
        <v>5191.7</v>
      </c>
      <c r="O3253" s="34">
        <v>5191.7</v>
      </c>
      <c r="P3253" s="34">
        <v>5191.7</v>
      </c>
      <c r="Q3253" s="34">
        <v>5191.7</v>
      </c>
      <c r="R3253" s="34">
        <v>5191.7</v>
      </c>
      <c r="S3253" s="34">
        <v>5191.7</v>
      </c>
    </row>
    <row r="3254" spans="2:19">
      <c r="B3254" s="5">
        <v>2001</v>
      </c>
      <c r="C3254" s="34">
        <v>5121.26</v>
      </c>
      <c r="D3254" s="34">
        <v>5121.26</v>
      </c>
      <c r="E3254" s="34">
        <v>5121.26</v>
      </c>
      <c r="F3254" s="34">
        <v>5121.26</v>
      </c>
      <c r="G3254" s="34">
        <v>5121.26</v>
      </c>
      <c r="H3254" s="34">
        <v>4915.72</v>
      </c>
      <c r="I3254" s="34">
        <v>4915.72</v>
      </c>
      <c r="J3254" s="34">
        <v>4915.72</v>
      </c>
      <c r="K3254" s="34">
        <v>4915.72</v>
      </c>
      <c r="L3254" s="34">
        <v>4915.72</v>
      </c>
      <c r="M3254" s="34">
        <v>4915.72</v>
      </c>
      <c r="N3254" s="34">
        <v>4915.72</v>
      </c>
      <c r="O3254" s="34">
        <v>4915.72</v>
      </c>
      <c r="P3254" s="34">
        <v>4915.72</v>
      </c>
      <c r="Q3254" s="34">
        <v>4915.72</v>
      </c>
      <c r="R3254" s="34">
        <v>4915.72</v>
      </c>
      <c r="S3254" s="34">
        <v>4915.72</v>
      </c>
    </row>
    <row r="3255" spans="2:19">
      <c r="B3255" s="5">
        <v>2000</v>
      </c>
      <c r="C3255" s="34">
        <v>11740.662532019654</v>
      </c>
      <c r="D3255" s="34">
        <v>11740.662532019654</v>
      </c>
      <c r="E3255" s="34">
        <v>11740.662532019654</v>
      </c>
      <c r="F3255" s="34">
        <v>11740.662532019654</v>
      </c>
      <c r="G3255" s="34">
        <v>11740.662532019654</v>
      </c>
      <c r="H3255" s="34">
        <v>11740.67</v>
      </c>
      <c r="I3255" s="34">
        <v>11740.67</v>
      </c>
      <c r="J3255" s="34">
        <v>11740.67</v>
      </c>
      <c r="K3255" s="34">
        <v>11740.67</v>
      </c>
      <c r="L3255" s="34">
        <v>11740.67</v>
      </c>
      <c r="M3255" s="34">
        <v>11740.67</v>
      </c>
      <c r="N3255" s="34">
        <v>11740.67</v>
      </c>
      <c r="O3255" s="34">
        <v>11740.67</v>
      </c>
      <c r="P3255" s="34">
        <v>11740.67</v>
      </c>
      <c r="Q3255" s="34">
        <v>11740.67</v>
      </c>
      <c r="R3255" s="34">
        <v>11740.67</v>
      </c>
      <c r="S3255" s="34">
        <v>11740.67</v>
      </c>
    </row>
    <row r="3256" spans="2:19">
      <c r="B3256" s="5">
        <v>1999</v>
      </c>
      <c r="C3256" s="34">
        <v>3828.3132992131218</v>
      </c>
      <c r="D3256" s="34">
        <v>3828.3132992131218</v>
      </c>
      <c r="E3256" s="34">
        <v>3828.3132992131218</v>
      </c>
      <c r="F3256" s="34">
        <v>3828.3132992131218</v>
      </c>
      <c r="G3256" s="34">
        <v>3828.3132992131218</v>
      </c>
      <c r="H3256" s="34">
        <v>3828</v>
      </c>
      <c r="I3256" s="34">
        <v>3828</v>
      </c>
      <c r="J3256" s="34">
        <v>3828</v>
      </c>
      <c r="K3256" s="34">
        <v>3828</v>
      </c>
      <c r="L3256" s="34">
        <v>3828</v>
      </c>
      <c r="M3256" s="34">
        <v>3828</v>
      </c>
      <c r="N3256" s="34">
        <v>3828</v>
      </c>
      <c r="O3256" s="34">
        <v>3828</v>
      </c>
      <c r="P3256" s="34">
        <v>3828</v>
      </c>
      <c r="Q3256" s="34">
        <v>3828</v>
      </c>
      <c r="R3256" s="34">
        <v>-0.32000000000061846</v>
      </c>
      <c r="S3256" s="34">
        <v>-0.32000000000061846</v>
      </c>
    </row>
    <row r="3257" spans="2:19">
      <c r="B3257" s="5">
        <v>1998</v>
      </c>
      <c r="C3257" s="34">
        <v>5098.7406880966137</v>
      </c>
      <c r="D3257" s="34">
        <v>5098.7406880966137</v>
      </c>
      <c r="E3257" s="34">
        <v>5098.7406880966137</v>
      </c>
      <c r="F3257" s="34">
        <v>5098.7406880966137</v>
      </c>
      <c r="G3257" s="34">
        <v>5098.7406880966137</v>
      </c>
      <c r="H3257" s="34">
        <v>5098.74</v>
      </c>
      <c r="I3257" s="34">
        <v>5098.74</v>
      </c>
      <c r="J3257" s="34">
        <v>5098.74</v>
      </c>
      <c r="K3257" s="34">
        <v>5098.74</v>
      </c>
      <c r="L3257" s="34">
        <v>5098.74</v>
      </c>
      <c r="M3257" s="34">
        <v>5098.74</v>
      </c>
      <c r="N3257" s="34">
        <v>5098.74</v>
      </c>
      <c r="O3257" s="34">
        <v>5098.74</v>
      </c>
      <c r="P3257" s="34">
        <v>5098.74</v>
      </c>
      <c r="Q3257" s="34">
        <v>5098.74</v>
      </c>
      <c r="R3257" s="34">
        <v>0</v>
      </c>
      <c r="S3257" s="34">
        <v>0</v>
      </c>
    </row>
    <row r="3258" spans="2:19">
      <c r="B3258" s="5">
        <v>1997</v>
      </c>
      <c r="C3258" s="34">
        <v>8436.316039737605</v>
      </c>
      <c r="D3258" s="34">
        <v>8436.316039737605</v>
      </c>
      <c r="E3258" s="34">
        <v>8436.316039737605</v>
      </c>
      <c r="F3258" s="34">
        <v>8436.316039737605</v>
      </c>
      <c r="G3258" s="34">
        <v>8436.316039737605</v>
      </c>
      <c r="H3258" s="34">
        <v>8436</v>
      </c>
      <c r="I3258" s="34">
        <v>8436</v>
      </c>
      <c r="J3258" s="34">
        <v>8436</v>
      </c>
      <c r="K3258" s="34">
        <v>8436</v>
      </c>
      <c r="L3258" s="34">
        <v>8436</v>
      </c>
      <c r="M3258" s="34">
        <v>8436</v>
      </c>
      <c r="N3258" s="34">
        <v>8436</v>
      </c>
      <c r="O3258" s="34">
        <v>8436</v>
      </c>
      <c r="P3258" s="34">
        <v>8436</v>
      </c>
      <c r="Q3258" s="34">
        <v>8436</v>
      </c>
      <c r="R3258" s="34">
        <v>-0.31999999999970896</v>
      </c>
      <c r="S3258" s="34">
        <v>-0.31999999999970896</v>
      </c>
    </row>
    <row r="3259" spans="2:19">
      <c r="B3259" s="5">
        <v>1996</v>
      </c>
      <c r="C3259" s="34">
        <v>15801.818153929533</v>
      </c>
      <c r="D3259" s="34">
        <v>15801.818153929533</v>
      </c>
      <c r="E3259" s="34">
        <v>15801.818153929533</v>
      </c>
      <c r="F3259" s="34">
        <v>15801.818153929533</v>
      </c>
      <c r="G3259" s="34">
        <v>15801.818153929533</v>
      </c>
      <c r="H3259" s="34">
        <v>15801.82</v>
      </c>
      <c r="I3259" s="34">
        <v>15801.82</v>
      </c>
      <c r="J3259" s="34">
        <v>15801.82</v>
      </c>
      <c r="K3259" s="34">
        <v>15801.82</v>
      </c>
      <c r="L3259" s="34">
        <v>15801.82</v>
      </c>
      <c r="M3259" s="34">
        <v>15801.82</v>
      </c>
      <c r="N3259" s="34">
        <v>15801.82</v>
      </c>
      <c r="O3259" s="34">
        <v>15801.82</v>
      </c>
      <c r="P3259" s="34">
        <v>15801.82</v>
      </c>
      <c r="Q3259" s="34">
        <v>15801.82</v>
      </c>
      <c r="R3259" s="34">
        <v>0</v>
      </c>
      <c r="S3259" s="34">
        <v>0</v>
      </c>
    </row>
    <row r="3260" spans="2:19">
      <c r="B3260" s="5">
        <v>1995</v>
      </c>
      <c r="C3260" s="34">
        <v>24113.522136381995</v>
      </c>
      <c r="D3260" s="34">
        <v>24113.522136381995</v>
      </c>
      <c r="E3260" s="34">
        <v>24113.522136381995</v>
      </c>
      <c r="F3260" s="34">
        <v>24113.522136381995</v>
      </c>
      <c r="G3260" s="34">
        <v>24113.522136381995</v>
      </c>
      <c r="H3260" s="34">
        <v>24113.519999999997</v>
      </c>
      <c r="I3260" s="34">
        <v>24113.519999999997</v>
      </c>
      <c r="J3260" s="34">
        <v>24113.519999999997</v>
      </c>
      <c r="K3260" s="34">
        <v>24113.519999999997</v>
      </c>
      <c r="L3260" s="34">
        <v>24113.519999999997</v>
      </c>
      <c r="M3260" s="34">
        <v>24113.519999999997</v>
      </c>
      <c r="N3260" s="34">
        <v>24113.519999999997</v>
      </c>
      <c r="O3260" s="34">
        <v>24113.519999999997</v>
      </c>
      <c r="P3260" s="34">
        <v>24113.519999999997</v>
      </c>
      <c r="Q3260" s="34">
        <v>24113.519999999997</v>
      </c>
      <c r="R3260" s="34">
        <v>0</v>
      </c>
      <c r="S3260" s="34">
        <v>0</v>
      </c>
    </row>
    <row r="3261" spans="2:19">
      <c r="B3261" s="5">
        <v>1994</v>
      </c>
      <c r="C3261" s="34">
        <v>22221.440513746082</v>
      </c>
      <c r="D3261" s="34">
        <v>22221.440513746082</v>
      </c>
      <c r="E3261" s="34">
        <v>22221.440513746082</v>
      </c>
      <c r="F3261" s="34">
        <v>22221.440513746082</v>
      </c>
      <c r="G3261" s="34">
        <v>22221.440513746082</v>
      </c>
      <c r="H3261" s="34">
        <v>22221</v>
      </c>
      <c r="I3261" s="34">
        <v>22221</v>
      </c>
      <c r="J3261" s="34">
        <v>22221</v>
      </c>
      <c r="K3261" s="34">
        <v>22221</v>
      </c>
      <c r="L3261" s="34">
        <v>22221</v>
      </c>
      <c r="M3261" s="34">
        <v>22221</v>
      </c>
      <c r="N3261" s="34">
        <v>22221</v>
      </c>
      <c r="O3261" s="34">
        <v>22221</v>
      </c>
      <c r="P3261" s="34">
        <v>22221</v>
      </c>
      <c r="Q3261" s="34">
        <v>22221</v>
      </c>
      <c r="R3261" s="34">
        <v>-0.43999999999505235</v>
      </c>
      <c r="S3261" s="34">
        <v>-0.43999999999505235</v>
      </c>
    </row>
    <row r="3262" spans="2:19">
      <c r="B3262" s="5">
        <v>1993</v>
      </c>
      <c r="C3262" s="34">
        <v>19918.7045908898</v>
      </c>
      <c r="D3262" s="34">
        <v>19918.7045908898</v>
      </c>
      <c r="E3262" s="34">
        <v>19918.7045908898</v>
      </c>
      <c r="F3262" s="34">
        <v>19918.7045908898</v>
      </c>
      <c r="G3262" s="34">
        <v>19918.7045908898</v>
      </c>
      <c r="H3262" s="34">
        <v>19918.7</v>
      </c>
      <c r="I3262" s="34">
        <v>19918.7</v>
      </c>
      <c r="J3262" s="34">
        <v>19918.7</v>
      </c>
      <c r="K3262" s="34">
        <v>19918.7</v>
      </c>
      <c r="L3262" s="34">
        <v>19918.7</v>
      </c>
      <c r="M3262" s="34">
        <v>19918.7</v>
      </c>
      <c r="N3262" s="34">
        <v>19918.7</v>
      </c>
      <c r="O3262" s="34">
        <v>19918.7</v>
      </c>
      <c r="P3262" s="34">
        <v>19918.7</v>
      </c>
      <c r="Q3262" s="34">
        <v>19918.7</v>
      </c>
      <c r="R3262" s="34">
        <v>0</v>
      </c>
      <c r="S3262" s="34">
        <v>0</v>
      </c>
    </row>
    <row r="3263" spans="2:19">
      <c r="B3263" s="5">
        <v>1992</v>
      </c>
      <c r="C3263" s="34">
        <v>12932.647520490023</v>
      </c>
      <c r="D3263" s="34">
        <v>12932.647520490023</v>
      </c>
      <c r="E3263" s="34">
        <v>12932.647520490023</v>
      </c>
      <c r="F3263" s="34">
        <v>12932.647520490023</v>
      </c>
      <c r="G3263" s="34">
        <v>12932.647520490023</v>
      </c>
      <c r="H3263" s="34">
        <v>13444</v>
      </c>
      <c r="I3263" s="34">
        <v>13444</v>
      </c>
      <c r="J3263" s="34">
        <v>13444</v>
      </c>
      <c r="K3263" s="34">
        <v>13444</v>
      </c>
      <c r="L3263" s="34">
        <v>13444</v>
      </c>
      <c r="M3263" s="34">
        <v>13444</v>
      </c>
      <c r="N3263" s="34">
        <v>13444</v>
      </c>
      <c r="O3263" s="34">
        <v>13444</v>
      </c>
      <c r="P3263" s="34">
        <v>13444</v>
      </c>
      <c r="Q3263" s="34">
        <v>13444</v>
      </c>
      <c r="R3263" s="34">
        <v>6.0000000001309672E-2</v>
      </c>
      <c r="S3263" s="34">
        <v>6.0000000001309672E-2</v>
      </c>
    </row>
    <row r="3264" spans="2:19">
      <c r="B3264" s="5">
        <v>1991</v>
      </c>
      <c r="C3264" s="34">
        <v>4334.9890227166998</v>
      </c>
      <c r="D3264" s="34">
        <v>4334.9890227166998</v>
      </c>
      <c r="E3264" s="34">
        <v>4334.9890227166998</v>
      </c>
      <c r="F3264" s="34">
        <v>4334.9890227166998</v>
      </c>
      <c r="G3264" s="34">
        <v>4334.9890227166998</v>
      </c>
      <c r="H3264" s="34">
        <v>4334.99</v>
      </c>
      <c r="I3264" s="34">
        <v>4334.99</v>
      </c>
      <c r="J3264" s="34">
        <v>4334.99</v>
      </c>
      <c r="K3264" s="34">
        <v>4334.99</v>
      </c>
      <c r="L3264" s="34">
        <v>4334.99</v>
      </c>
      <c r="M3264" s="34">
        <v>4334.99</v>
      </c>
      <c r="N3264" s="34">
        <v>4334.99</v>
      </c>
      <c r="O3264" s="34">
        <v>4334.99</v>
      </c>
      <c r="P3264" s="34">
        <v>4334.99</v>
      </c>
      <c r="Q3264" s="34">
        <v>4334.99</v>
      </c>
      <c r="R3264" s="34">
        <v>0</v>
      </c>
      <c r="S3264" s="34">
        <v>0</v>
      </c>
    </row>
    <row r="3265" spans="2:19">
      <c r="B3265" s="5">
        <v>1990</v>
      </c>
      <c r="C3265" s="34">
        <v>13365.3180491147</v>
      </c>
      <c r="D3265" s="34">
        <v>13365.3180491147</v>
      </c>
      <c r="E3265" s="34">
        <v>13365.3180491147</v>
      </c>
      <c r="F3265" s="34">
        <v>13365.3180491147</v>
      </c>
      <c r="G3265" s="34">
        <v>13365.3180491147</v>
      </c>
      <c r="H3265" s="34">
        <v>13365</v>
      </c>
      <c r="I3265" s="34">
        <v>13365</v>
      </c>
      <c r="J3265" s="34">
        <v>13365</v>
      </c>
      <c r="K3265" s="34">
        <v>13365</v>
      </c>
      <c r="L3265" s="34">
        <v>13365</v>
      </c>
      <c r="M3265" s="34">
        <v>13365</v>
      </c>
      <c r="N3265" s="34">
        <v>13365</v>
      </c>
      <c r="O3265" s="34">
        <v>13365</v>
      </c>
      <c r="P3265" s="34">
        <v>13365</v>
      </c>
      <c r="Q3265" s="34">
        <v>13365</v>
      </c>
      <c r="R3265" s="34">
        <v>-0.31000000000130967</v>
      </c>
      <c r="S3265" s="34">
        <v>-0.31000000000130967</v>
      </c>
    </row>
    <row r="3266" spans="2:19">
      <c r="B3266" s="5">
        <v>1989</v>
      </c>
      <c r="C3266" s="34">
        <v>7725.5487440114939</v>
      </c>
      <c r="D3266" s="34">
        <v>7725.5487440114939</v>
      </c>
      <c r="E3266" s="34">
        <v>7725.5487440114939</v>
      </c>
      <c r="F3266" s="34">
        <v>7725.5487440114939</v>
      </c>
      <c r="G3266" s="34">
        <v>7725.5487440114939</v>
      </c>
      <c r="H3266" s="34">
        <v>7725.55</v>
      </c>
      <c r="I3266" s="34">
        <v>7725.55</v>
      </c>
      <c r="J3266" s="34">
        <v>7725.55</v>
      </c>
      <c r="K3266" s="34">
        <v>7725.55</v>
      </c>
      <c r="L3266" s="34">
        <v>7725.55</v>
      </c>
      <c r="M3266" s="34">
        <v>7725.55</v>
      </c>
      <c r="N3266" s="34">
        <v>7725.55</v>
      </c>
      <c r="O3266" s="34">
        <v>7725.55</v>
      </c>
      <c r="P3266" s="34">
        <v>7725.55</v>
      </c>
      <c r="Q3266" s="34">
        <v>7725.55</v>
      </c>
      <c r="R3266" s="34">
        <v>2</v>
      </c>
      <c r="S3266" s="34">
        <v>2</v>
      </c>
    </row>
    <row r="3267" spans="2:19">
      <c r="B3267" s="5">
        <v>1988</v>
      </c>
      <c r="C3267" s="34">
        <v>12391.613790564619</v>
      </c>
      <c r="D3267" s="34">
        <v>12391.613790564619</v>
      </c>
      <c r="E3267" s="34">
        <v>12391.613790564619</v>
      </c>
      <c r="F3267" s="34">
        <v>12391.613790564619</v>
      </c>
      <c r="G3267" s="34">
        <v>12391.613790564619</v>
      </c>
      <c r="H3267" s="34">
        <v>12391.619999999999</v>
      </c>
      <c r="I3267" s="34">
        <v>12391.619999999999</v>
      </c>
      <c r="J3267" s="34">
        <v>12391.619999999999</v>
      </c>
      <c r="K3267" s="34">
        <v>12391.619999999999</v>
      </c>
      <c r="L3267" s="34">
        <v>12391.619999999999</v>
      </c>
      <c r="M3267" s="34">
        <v>12391.619999999999</v>
      </c>
      <c r="N3267" s="34">
        <v>12391.619999999999</v>
      </c>
      <c r="O3267" s="34">
        <v>12391.619999999999</v>
      </c>
      <c r="P3267" s="34">
        <v>12391.619999999999</v>
      </c>
      <c r="Q3267" s="34">
        <v>12391.619999999999</v>
      </c>
      <c r="R3267" s="34">
        <v>0</v>
      </c>
      <c r="S3267" s="34">
        <v>0</v>
      </c>
    </row>
    <row r="3268" spans="2:19">
      <c r="B3268" s="5">
        <v>1987</v>
      </c>
      <c r="C3268" s="34">
        <v>13877.484239427762</v>
      </c>
      <c r="D3268" s="34">
        <v>13877.484239427762</v>
      </c>
      <c r="E3268" s="34">
        <v>13877.484239427762</v>
      </c>
      <c r="F3268" s="34">
        <v>13877.484239427762</v>
      </c>
      <c r="G3268" s="34">
        <v>13877.484239427762</v>
      </c>
      <c r="H3268" s="34">
        <v>13877</v>
      </c>
      <c r="I3268" s="34">
        <v>13877</v>
      </c>
      <c r="J3268" s="34">
        <v>13877</v>
      </c>
      <c r="K3268" s="34">
        <v>13877</v>
      </c>
      <c r="L3268" s="34">
        <v>13877</v>
      </c>
      <c r="M3268" s="34">
        <v>13877</v>
      </c>
      <c r="N3268" s="34">
        <v>13877</v>
      </c>
      <c r="O3268" s="34">
        <v>13877</v>
      </c>
      <c r="P3268" s="34">
        <v>13877</v>
      </c>
      <c r="Q3268" s="34">
        <v>13877</v>
      </c>
      <c r="R3268" s="34">
        <v>-0.47999999999956344</v>
      </c>
      <c r="S3268" s="34">
        <v>-0.47999999999956344</v>
      </c>
    </row>
    <row r="3269" spans="2:19">
      <c r="B3269" s="5">
        <v>1986</v>
      </c>
      <c r="C3269" s="34">
        <v>8731.3314551878229</v>
      </c>
      <c r="D3269" s="34">
        <v>8731.3314551878229</v>
      </c>
      <c r="E3269" s="34">
        <v>8731.3314551878229</v>
      </c>
      <c r="F3269" s="34">
        <v>8731.3314551878229</v>
      </c>
      <c r="G3269" s="34">
        <v>8731.3314551878229</v>
      </c>
      <c r="H3269" s="34">
        <v>8731</v>
      </c>
      <c r="I3269" s="34">
        <v>8731</v>
      </c>
      <c r="J3269" s="34">
        <v>8731</v>
      </c>
      <c r="K3269" s="34">
        <v>8731</v>
      </c>
      <c r="L3269" s="34">
        <v>8731</v>
      </c>
      <c r="M3269" s="34">
        <v>8731</v>
      </c>
      <c r="N3269" s="34">
        <v>8731</v>
      </c>
      <c r="O3269" s="34">
        <v>8731</v>
      </c>
      <c r="P3269" s="34">
        <v>8731</v>
      </c>
      <c r="Q3269" s="34">
        <v>8731</v>
      </c>
      <c r="R3269" s="34">
        <v>-0.32999999999992724</v>
      </c>
      <c r="S3269" s="34">
        <v>-0.32999999999992724</v>
      </c>
    </row>
    <row r="3270" spans="2:19">
      <c r="B3270" s="5">
        <v>1985</v>
      </c>
      <c r="C3270" s="34">
        <v>9299.8880270780173</v>
      </c>
      <c r="D3270" s="34">
        <v>9299.8880270780173</v>
      </c>
      <c r="E3270" s="34">
        <v>9299.8880270780173</v>
      </c>
      <c r="F3270" s="34">
        <v>9299.8880270780173</v>
      </c>
      <c r="G3270" s="34">
        <v>9299.8880270780173</v>
      </c>
      <c r="H3270" s="34">
        <v>9300</v>
      </c>
      <c r="I3270" s="34">
        <v>9300</v>
      </c>
      <c r="J3270" s="34">
        <v>9300</v>
      </c>
      <c r="K3270" s="34">
        <v>9300</v>
      </c>
      <c r="L3270" s="34">
        <v>9300</v>
      </c>
      <c r="M3270" s="34">
        <v>9300</v>
      </c>
      <c r="N3270" s="34">
        <v>9300</v>
      </c>
      <c r="O3270" s="34">
        <v>9300</v>
      </c>
      <c r="P3270" s="34">
        <v>9300</v>
      </c>
      <c r="Q3270" s="34">
        <v>9300</v>
      </c>
      <c r="R3270" s="34">
        <v>0.11000000000058208</v>
      </c>
      <c r="S3270" s="34">
        <v>0.11000000000058208</v>
      </c>
    </row>
    <row r="3271" spans="2:19">
      <c r="B3271" s="5">
        <v>1984</v>
      </c>
      <c r="C3271" s="34">
        <v>10062.735513822776</v>
      </c>
      <c r="D3271" s="34">
        <v>10062.735513822776</v>
      </c>
      <c r="E3271" s="34">
        <v>10062.735513822776</v>
      </c>
      <c r="F3271" s="34">
        <v>10062.735513822776</v>
      </c>
      <c r="G3271" s="34">
        <v>10062.735513822776</v>
      </c>
      <c r="H3271" s="34">
        <v>10063</v>
      </c>
      <c r="I3271" s="34">
        <v>10063</v>
      </c>
      <c r="J3271" s="34">
        <v>10063</v>
      </c>
      <c r="K3271" s="34">
        <v>10063</v>
      </c>
      <c r="L3271" s="34">
        <v>10063</v>
      </c>
      <c r="M3271" s="34">
        <v>10063</v>
      </c>
      <c r="N3271" s="34">
        <v>10063</v>
      </c>
      <c r="O3271" s="34">
        <v>10063</v>
      </c>
      <c r="P3271" s="34">
        <v>10063</v>
      </c>
      <c r="Q3271" s="34">
        <v>10063</v>
      </c>
      <c r="R3271" s="34">
        <v>0.26999999999861757</v>
      </c>
      <c r="S3271" s="34">
        <v>0.26999999999861757</v>
      </c>
    </row>
    <row r="3272" spans="2:19">
      <c r="B3272" s="5">
        <v>1983</v>
      </c>
      <c r="C3272" s="34"/>
      <c r="D3272" s="34"/>
      <c r="E3272" s="34"/>
      <c r="F3272" s="34"/>
      <c r="G3272" s="34"/>
      <c r="H3272" s="34">
        <v>12812</v>
      </c>
      <c r="I3272" s="34">
        <v>12812</v>
      </c>
      <c r="J3272" s="34">
        <v>12812</v>
      </c>
      <c r="K3272" s="34">
        <v>12812</v>
      </c>
      <c r="L3272" s="34">
        <v>12812</v>
      </c>
      <c r="M3272" s="34">
        <v>12812</v>
      </c>
      <c r="N3272" s="34">
        <v>12812</v>
      </c>
      <c r="O3272" s="34">
        <v>12812</v>
      </c>
      <c r="P3272" s="34">
        <v>12812</v>
      </c>
      <c r="Q3272" s="34">
        <v>12812</v>
      </c>
      <c r="R3272" s="34">
        <v>4.9999999999272404E-2</v>
      </c>
      <c r="S3272" s="34">
        <v>4.9999999999272404E-2</v>
      </c>
    </row>
    <row r="3273" spans="2:19">
      <c r="B3273" s="5">
        <v>1982</v>
      </c>
      <c r="C3273" s="34"/>
      <c r="D3273" s="34"/>
      <c r="E3273" s="34"/>
      <c r="F3273" s="34"/>
      <c r="G3273" s="34"/>
      <c r="H3273" s="34">
        <v>15779</v>
      </c>
      <c r="I3273" s="34">
        <v>15779</v>
      </c>
      <c r="J3273" s="34">
        <v>15779</v>
      </c>
      <c r="K3273" s="34">
        <v>15779</v>
      </c>
      <c r="L3273" s="34">
        <v>15779</v>
      </c>
      <c r="M3273" s="34">
        <v>-0.49000000000160071</v>
      </c>
      <c r="N3273" s="34">
        <v>-0.49000000000160071</v>
      </c>
      <c r="O3273" s="34">
        <v>-0.49000000000160071</v>
      </c>
      <c r="P3273" s="34">
        <v>-0.49000000000160071</v>
      </c>
      <c r="Q3273" s="34">
        <v>-0.49000000000160071</v>
      </c>
      <c r="R3273" s="34">
        <v>-0.49000000000160071</v>
      </c>
      <c r="S3273" s="34">
        <v>-0.49000000000160071</v>
      </c>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229898.29431642831</v>
      </c>
      <c r="D3326" s="10">
        <f>SUM(D3248:D3325)</f>
        <v>239847.0343164283</v>
      </c>
      <c r="E3326" s="10">
        <f>SUM(E3247:E3325)</f>
        <v>251265.5043164283</v>
      </c>
      <c r="F3326" s="10">
        <f>SUM(F3246:F3325)</f>
        <v>261149.5043164283</v>
      </c>
      <c r="G3326" s="10">
        <f>SUM(G3245:G3325)</f>
        <v>266561.48431642831</v>
      </c>
      <c r="H3326" s="10">
        <f>SUM(H3239:H3325)</f>
        <v>298351.92</v>
      </c>
      <c r="I3326" s="10">
        <f>SUM(I3239:I3325)</f>
        <v>302209.17999999993</v>
      </c>
      <c r="J3326" s="10">
        <f t="shared" ref="J3326" si="65">SUM(J3239:J3325)</f>
        <v>307569.09999999998</v>
      </c>
      <c r="K3326" s="10">
        <f>SUM(K3239:K3325)</f>
        <v>312824.34999999998</v>
      </c>
      <c r="L3326" s="10">
        <f t="shared" ref="L3326" si="66">SUM(L3239:L3325)</f>
        <v>316215.67999999993</v>
      </c>
      <c r="M3326" s="10">
        <f>SUM(M3239:M3325)</f>
        <v>304835.08999999997</v>
      </c>
      <c r="N3326" s="10">
        <f>SUM(N3234:N3325)</f>
        <v>310166.28999999998</v>
      </c>
      <c r="O3326" s="10">
        <f>SUM(O3234:O3325)</f>
        <v>310166.28999999998</v>
      </c>
      <c r="P3326" s="10">
        <f>SUM(P3234:P3325)</f>
        <v>310166.28999999998</v>
      </c>
      <c r="Q3326" s="10">
        <f>SUM(Q3234:Q3325)</f>
        <v>310166.28999999998</v>
      </c>
      <c r="R3326" s="10">
        <f>SUM(R3233:R3325)</f>
        <v>111068.44</v>
      </c>
      <c r="S3326" s="10">
        <f>SUM(S3233:S3325)</f>
        <v>169953.54999999996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1-0000-0300-000000000000}"/>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86"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Stammdaten</vt:lpstr>
      <vt:lpstr>Ausfüllhilfe</vt:lpstr>
      <vt:lpstr>Datenabfrage</vt:lpstr>
      <vt:lpstr>Netzbetreiber_Anlagevermögen</vt:lpstr>
      <vt:lpstr>Verpächter_Anlagevermögen</vt:lpstr>
      <vt:lpstr>Datenabfrage!Druckbereich</vt:lpstr>
      <vt:lpstr>Datenabfrage!Drucktitel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2024-08-09T05:50:13Z</dcterms:modified>
</cp:coreProperties>
</file>